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SUBMINISTRAMENTS\5 AGREGATS 2026\9 SDA 2026\1101442586 (12+48 ) MEDICAMENTS EXCLUSIUS IO NO SUBSTITUIBLES\1101442586 11 REOBERTURA SDA\3 1101442586 WEB\11-03-2026_ANNEXOS A OMPLIR\ANEXOS_CAST\"/>
    </mc:Choice>
  </mc:AlternateContent>
  <bookViews>
    <workbookView xWindow="0" yWindow="0" windowWidth="21570" windowHeight="10215"/>
  </bookViews>
  <sheets>
    <sheet name="Full1" sheetId="1" r:id="rId1"/>
  </sheets>
  <definedNames>
    <definedName name="_xlnm.Print_Area" localSheetId="0">Full1!$A$1:$E$412</definedName>
    <definedName name="DATA1">Full1!#REF!</definedName>
    <definedName name="DATA10">Full1!#REF!</definedName>
    <definedName name="DATA11">Full1!#REF!</definedName>
    <definedName name="DATA12">Full1!#REF!</definedName>
    <definedName name="DATA13">Full1!#REF!</definedName>
    <definedName name="DATA14">Full1!#REF!</definedName>
    <definedName name="DATA15">Full1!#REF!</definedName>
    <definedName name="DATA16">Full1!#REF!</definedName>
    <definedName name="DATA17">Full1!#REF!</definedName>
    <definedName name="DATA18">Full1!#REF!</definedName>
    <definedName name="DATA19">Full1!#REF!</definedName>
    <definedName name="DATA2">Full1!#REF!</definedName>
    <definedName name="DATA20">Full1!#REF!</definedName>
    <definedName name="DATA21">Full1!#REF!</definedName>
    <definedName name="DATA22">Full1!#REF!</definedName>
    <definedName name="DATA23">Full1!#REF!</definedName>
    <definedName name="DATA24">Full1!$C$2:$C$412</definedName>
    <definedName name="DATA3">Full1!#REF!</definedName>
    <definedName name="DATA4">Full1!$A$2:$A$412</definedName>
    <definedName name="DATA5">Full1!$B$2:$B$412</definedName>
    <definedName name="DATA6">Full1!#REF!</definedName>
    <definedName name="DATA7">Full1!#REF!</definedName>
    <definedName name="DATA8">Full1!#REF!</definedName>
    <definedName name="DATA9">Full1!#REF!</definedName>
    <definedName name="TEST1">Full1!#REF!</definedName>
    <definedName name="TESTHKEY">Full1!$C$1:$C$1</definedName>
    <definedName name="TESTKEYS">Full1!$A$2:$B$412</definedName>
    <definedName name="TESTVKEY">Full1!$A$1:$B$1</definedName>
    <definedName name="_xlnm.Print_Titles" localSheetId="0">Full1!$1:$1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E2" i="1"/>
  <c r="D3" i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5" i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D113" i="1"/>
  <c r="E113" i="1"/>
  <c r="D114" i="1"/>
  <c r="E114" i="1"/>
  <c r="D115" i="1"/>
  <c r="E115" i="1"/>
  <c r="D116" i="1"/>
  <c r="E116" i="1"/>
  <c r="D117" i="1"/>
  <c r="E117" i="1"/>
  <c r="D118" i="1"/>
  <c r="E118" i="1"/>
  <c r="D119" i="1"/>
  <c r="E119" i="1"/>
  <c r="D120" i="1"/>
  <c r="E120" i="1"/>
  <c r="D121" i="1"/>
  <c r="E121" i="1"/>
  <c r="D122" i="1"/>
  <c r="E122" i="1"/>
  <c r="D123" i="1"/>
  <c r="E123" i="1"/>
  <c r="D124" i="1"/>
  <c r="E124" i="1"/>
  <c r="D125" i="1"/>
  <c r="E125" i="1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3" i="1"/>
  <c r="E133" i="1"/>
  <c r="D134" i="1"/>
  <c r="E134" i="1"/>
  <c r="D135" i="1"/>
  <c r="E135" i="1"/>
  <c r="D136" i="1"/>
  <c r="E136" i="1"/>
  <c r="D137" i="1"/>
  <c r="E137" i="1"/>
  <c r="D138" i="1"/>
  <c r="E138" i="1"/>
  <c r="D139" i="1"/>
  <c r="E139" i="1"/>
  <c r="D140" i="1"/>
  <c r="E140" i="1"/>
  <c r="D141" i="1"/>
  <c r="E141" i="1"/>
  <c r="D142" i="1"/>
  <c r="E142" i="1"/>
  <c r="D143" i="1"/>
  <c r="E143" i="1"/>
  <c r="D144" i="1"/>
  <c r="E144" i="1"/>
  <c r="D145" i="1"/>
  <c r="E145" i="1"/>
  <c r="D146" i="1"/>
  <c r="E146" i="1"/>
  <c r="D147" i="1"/>
  <c r="E147" i="1"/>
  <c r="D148" i="1"/>
  <c r="E148" i="1"/>
  <c r="D149" i="1"/>
  <c r="E149" i="1"/>
  <c r="D150" i="1"/>
  <c r="E150" i="1"/>
  <c r="D151" i="1"/>
  <c r="E151" i="1"/>
  <c r="D152" i="1"/>
  <c r="E152" i="1"/>
  <c r="D153" i="1"/>
  <c r="E153" i="1"/>
  <c r="D154" i="1"/>
  <c r="E154" i="1"/>
  <c r="D155" i="1"/>
  <c r="E155" i="1"/>
  <c r="D156" i="1"/>
  <c r="E156" i="1"/>
  <c r="D157" i="1"/>
  <c r="E157" i="1"/>
  <c r="D158" i="1"/>
  <c r="E158" i="1"/>
  <c r="D159" i="1"/>
  <c r="E159" i="1"/>
  <c r="D160" i="1"/>
  <c r="E160" i="1"/>
  <c r="D161" i="1"/>
  <c r="E161" i="1"/>
  <c r="D162" i="1"/>
  <c r="E162" i="1"/>
  <c r="D163" i="1"/>
  <c r="E163" i="1"/>
  <c r="D164" i="1"/>
  <c r="E164" i="1"/>
  <c r="D165" i="1"/>
  <c r="E165" i="1"/>
  <c r="D166" i="1"/>
  <c r="E166" i="1"/>
  <c r="D167" i="1"/>
  <c r="E167" i="1"/>
  <c r="D168" i="1"/>
  <c r="E168" i="1"/>
  <c r="D169" i="1"/>
  <c r="E169" i="1"/>
  <c r="D170" i="1"/>
  <c r="E170" i="1"/>
  <c r="D171" i="1"/>
  <c r="E171" i="1"/>
  <c r="D172" i="1"/>
  <c r="E172" i="1"/>
  <c r="D173" i="1"/>
  <c r="E173" i="1"/>
  <c r="D174" i="1"/>
  <c r="E174" i="1"/>
  <c r="D175" i="1"/>
  <c r="E175" i="1"/>
  <c r="D176" i="1"/>
  <c r="E176" i="1"/>
  <c r="D177" i="1"/>
  <c r="E177" i="1"/>
  <c r="D178" i="1"/>
  <c r="E178" i="1"/>
  <c r="D179" i="1"/>
  <c r="E179" i="1"/>
  <c r="D180" i="1"/>
  <c r="E180" i="1"/>
  <c r="D181" i="1"/>
  <c r="E181" i="1"/>
  <c r="D182" i="1"/>
  <c r="E182" i="1"/>
  <c r="D183" i="1"/>
  <c r="E183" i="1"/>
  <c r="D184" i="1"/>
  <c r="E184" i="1"/>
  <c r="D185" i="1"/>
  <c r="E185" i="1"/>
  <c r="D186" i="1"/>
  <c r="E186" i="1"/>
  <c r="D187" i="1"/>
  <c r="E187" i="1"/>
  <c r="D188" i="1"/>
  <c r="E188" i="1"/>
  <c r="D189" i="1"/>
  <c r="E189" i="1"/>
  <c r="D190" i="1"/>
  <c r="E190" i="1"/>
  <c r="D191" i="1"/>
  <c r="E191" i="1"/>
  <c r="D192" i="1"/>
  <c r="E192" i="1"/>
  <c r="D193" i="1"/>
  <c r="E193" i="1"/>
  <c r="D194" i="1"/>
  <c r="E194" i="1"/>
  <c r="D195" i="1"/>
  <c r="E195" i="1"/>
  <c r="D196" i="1"/>
  <c r="E196" i="1"/>
  <c r="D197" i="1"/>
  <c r="E197" i="1"/>
  <c r="D198" i="1"/>
  <c r="E198" i="1"/>
  <c r="D199" i="1"/>
  <c r="E199" i="1"/>
  <c r="D200" i="1"/>
  <c r="E200" i="1"/>
  <c r="D201" i="1"/>
  <c r="E201" i="1"/>
  <c r="D202" i="1"/>
  <c r="E202" i="1"/>
  <c r="D203" i="1"/>
  <c r="E203" i="1"/>
  <c r="D204" i="1"/>
  <c r="E204" i="1"/>
  <c r="D205" i="1"/>
  <c r="E205" i="1"/>
  <c r="D206" i="1"/>
  <c r="E206" i="1"/>
  <c r="D207" i="1"/>
  <c r="E207" i="1"/>
  <c r="D208" i="1"/>
  <c r="E208" i="1"/>
  <c r="D209" i="1"/>
  <c r="E209" i="1"/>
  <c r="D210" i="1"/>
  <c r="E210" i="1"/>
  <c r="D211" i="1"/>
  <c r="E211" i="1"/>
  <c r="D212" i="1"/>
  <c r="E212" i="1"/>
  <c r="D213" i="1"/>
  <c r="E213" i="1"/>
  <c r="D214" i="1"/>
  <c r="E214" i="1"/>
  <c r="D215" i="1"/>
  <c r="E215" i="1"/>
  <c r="D216" i="1"/>
  <c r="E216" i="1"/>
  <c r="D217" i="1"/>
  <c r="E217" i="1"/>
  <c r="D218" i="1"/>
  <c r="E218" i="1"/>
  <c r="D219" i="1"/>
  <c r="E219" i="1"/>
  <c r="D220" i="1"/>
  <c r="E220" i="1"/>
  <c r="D221" i="1"/>
  <c r="E221" i="1"/>
  <c r="D222" i="1"/>
  <c r="E222" i="1"/>
  <c r="D223" i="1"/>
  <c r="E223" i="1"/>
  <c r="D224" i="1"/>
  <c r="E224" i="1"/>
  <c r="D225" i="1"/>
  <c r="E225" i="1"/>
  <c r="D226" i="1"/>
  <c r="E226" i="1"/>
  <c r="D227" i="1"/>
  <c r="E227" i="1"/>
  <c r="D228" i="1"/>
  <c r="E228" i="1"/>
  <c r="D229" i="1"/>
  <c r="E229" i="1"/>
  <c r="D230" i="1"/>
  <c r="E230" i="1"/>
  <c r="D231" i="1"/>
  <c r="E231" i="1"/>
  <c r="D232" i="1"/>
  <c r="E232" i="1"/>
  <c r="D233" i="1"/>
  <c r="E233" i="1"/>
  <c r="D234" i="1"/>
  <c r="E234" i="1"/>
  <c r="D235" i="1"/>
  <c r="E235" i="1"/>
  <c r="D236" i="1"/>
  <c r="E236" i="1"/>
  <c r="D237" i="1"/>
  <c r="E237" i="1"/>
  <c r="D238" i="1"/>
  <c r="E238" i="1"/>
  <c r="D239" i="1"/>
  <c r="E239" i="1"/>
  <c r="D240" i="1"/>
  <c r="E240" i="1"/>
  <c r="D241" i="1"/>
  <c r="E241" i="1"/>
  <c r="D242" i="1"/>
  <c r="E242" i="1"/>
  <c r="D243" i="1"/>
  <c r="E243" i="1"/>
  <c r="D244" i="1"/>
  <c r="E244" i="1"/>
  <c r="D245" i="1"/>
  <c r="E245" i="1"/>
  <c r="D246" i="1"/>
  <c r="E246" i="1"/>
  <c r="D247" i="1"/>
  <c r="E247" i="1"/>
  <c r="D248" i="1"/>
  <c r="E248" i="1"/>
  <c r="D249" i="1"/>
  <c r="E249" i="1"/>
  <c r="D250" i="1"/>
  <c r="E250" i="1"/>
  <c r="D251" i="1"/>
  <c r="E251" i="1"/>
  <c r="D252" i="1"/>
  <c r="E252" i="1"/>
  <c r="D253" i="1"/>
  <c r="E253" i="1"/>
  <c r="D254" i="1"/>
  <c r="E254" i="1"/>
  <c r="D255" i="1"/>
  <c r="E255" i="1"/>
  <c r="D256" i="1"/>
  <c r="E256" i="1"/>
  <c r="D257" i="1"/>
  <c r="E257" i="1"/>
  <c r="D258" i="1"/>
  <c r="E258" i="1"/>
  <c r="D259" i="1"/>
  <c r="E259" i="1"/>
  <c r="D260" i="1"/>
  <c r="E260" i="1"/>
  <c r="D261" i="1"/>
  <c r="E261" i="1"/>
  <c r="D262" i="1"/>
  <c r="E262" i="1"/>
  <c r="D263" i="1"/>
  <c r="E263" i="1"/>
  <c r="D264" i="1"/>
  <c r="E264" i="1"/>
  <c r="D265" i="1"/>
  <c r="E265" i="1"/>
  <c r="D266" i="1"/>
  <c r="E266" i="1"/>
  <c r="D267" i="1"/>
  <c r="E267" i="1"/>
  <c r="D268" i="1"/>
  <c r="E268" i="1"/>
  <c r="D269" i="1"/>
  <c r="E269" i="1"/>
  <c r="D270" i="1"/>
  <c r="E270" i="1"/>
  <c r="D271" i="1"/>
  <c r="E271" i="1"/>
  <c r="D272" i="1"/>
  <c r="E272" i="1"/>
  <c r="D273" i="1"/>
  <c r="E273" i="1"/>
  <c r="D274" i="1"/>
  <c r="E274" i="1"/>
  <c r="D275" i="1"/>
  <c r="E275" i="1"/>
  <c r="D276" i="1"/>
  <c r="E276" i="1"/>
  <c r="D277" i="1"/>
  <c r="E277" i="1"/>
  <c r="D278" i="1"/>
  <c r="E278" i="1"/>
  <c r="D279" i="1"/>
  <c r="E279" i="1"/>
  <c r="D280" i="1"/>
  <c r="E280" i="1"/>
  <c r="D281" i="1"/>
  <c r="E281" i="1"/>
  <c r="D282" i="1"/>
  <c r="E282" i="1"/>
  <c r="D283" i="1"/>
  <c r="E283" i="1"/>
  <c r="D284" i="1"/>
  <c r="E284" i="1"/>
  <c r="D285" i="1"/>
  <c r="E285" i="1"/>
  <c r="D286" i="1"/>
  <c r="E286" i="1"/>
  <c r="D287" i="1"/>
  <c r="E287" i="1"/>
  <c r="D288" i="1"/>
  <c r="E288" i="1"/>
  <c r="D289" i="1"/>
  <c r="E289" i="1"/>
  <c r="D290" i="1"/>
  <c r="E290" i="1"/>
  <c r="D291" i="1"/>
  <c r="E291" i="1"/>
  <c r="D292" i="1"/>
  <c r="E292" i="1"/>
  <c r="D293" i="1"/>
  <c r="E293" i="1"/>
  <c r="D294" i="1"/>
  <c r="E294" i="1"/>
  <c r="D295" i="1"/>
  <c r="E295" i="1"/>
  <c r="D296" i="1"/>
  <c r="E296" i="1"/>
  <c r="D297" i="1"/>
  <c r="E297" i="1"/>
  <c r="D298" i="1"/>
  <c r="E298" i="1"/>
  <c r="D299" i="1"/>
  <c r="E299" i="1"/>
  <c r="D300" i="1"/>
  <c r="E300" i="1"/>
  <c r="D301" i="1"/>
  <c r="E301" i="1"/>
  <c r="D302" i="1"/>
  <c r="E302" i="1"/>
  <c r="D303" i="1"/>
  <c r="E303" i="1"/>
  <c r="D304" i="1"/>
  <c r="E304" i="1"/>
  <c r="D305" i="1"/>
  <c r="E305" i="1"/>
  <c r="D306" i="1"/>
  <c r="E306" i="1"/>
  <c r="D307" i="1"/>
  <c r="E307" i="1"/>
  <c r="D308" i="1"/>
  <c r="E308" i="1"/>
  <c r="D309" i="1"/>
  <c r="E309" i="1"/>
  <c r="D310" i="1"/>
  <c r="E310" i="1"/>
  <c r="D311" i="1"/>
  <c r="E311" i="1"/>
  <c r="D312" i="1"/>
  <c r="E312" i="1"/>
  <c r="D313" i="1"/>
  <c r="E313" i="1"/>
  <c r="D314" i="1"/>
  <c r="E314" i="1"/>
  <c r="D315" i="1"/>
  <c r="E315" i="1"/>
  <c r="D316" i="1"/>
  <c r="E316" i="1"/>
  <c r="D317" i="1"/>
  <c r="E317" i="1"/>
  <c r="D318" i="1"/>
  <c r="E318" i="1"/>
  <c r="D319" i="1"/>
  <c r="E319" i="1"/>
  <c r="D320" i="1"/>
  <c r="E320" i="1"/>
  <c r="D321" i="1"/>
  <c r="E321" i="1"/>
  <c r="D322" i="1"/>
  <c r="E322" i="1"/>
  <c r="D323" i="1"/>
  <c r="E323" i="1"/>
  <c r="D324" i="1"/>
  <c r="E324" i="1"/>
  <c r="D325" i="1"/>
  <c r="E325" i="1"/>
  <c r="D326" i="1"/>
  <c r="E326" i="1"/>
  <c r="D327" i="1"/>
  <c r="E327" i="1"/>
  <c r="D328" i="1"/>
  <c r="E328" i="1"/>
  <c r="D329" i="1"/>
  <c r="E329" i="1"/>
  <c r="D330" i="1"/>
  <c r="E330" i="1"/>
  <c r="D331" i="1"/>
  <c r="E331" i="1"/>
  <c r="D332" i="1"/>
  <c r="E332" i="1"/>
  <c r="D333" i="1"/>
  <c r="E333" i="1"/>
  <c r="D334" i="1"/>
  <c r="E334" i="1"/>
  <c r="D335" i="1"/>
  <c r="E335" i="1"/>
  <c r="D336" i="1"/>
  <c r="E336" i="1"/>
  <c r="D337" i="1"/>
  <c r="E337" i="1"/>
  <c r="D338" i="1"/>
  <c r="E338" i="1"/>
  <c r="D339" i="1"/>
  <c r="E339" i="1"/>
  <c r="D340" i="1"/>
  <c r="E340" i="1"/>
  <c r="D341" i="1"/>
  <c r="E341" i="1"/>
  <c r="D342" i="1"/>
  <c r="E342" i="1"/>
  <c r="D343" i="1"/>
  <c r="E343" i="1"/>
  <c r="D344" i="1"/>
  <c r="E344" i="1"/>
  <c r="D345" i="1"/>
  <c r="E345" i="1"/>
  <c r="D346" i="1"/>
  <c r="E346" i="1"/>
  <c r="D347" i="1"/>
  <c r="E347" i="1"/>
  <c r="D348" i="1"/>
  <c r="E348" i="1"/>
  <c r="D349" i="1"/>
  <c r="E349" i="1"/>
  <c r="D350" i="1"/>
  <c r="E350" i="1"/>
  <c r="D351" i="1"/>
  <c r="E351" i="1"/>
  <c r="D352" i="1"/>
  <c r="E352" i="1"/>
  <c r="D353" i="1"/>
  <c r="E353" i="1"/>
  <c r="D354" i="1"/>
  <c r="E354" i="1"/>
  <c r="D355" i="1"/>
  <c r="E355" i="1"/>
  <c r="D356" i="1"/>
  <c r="E356" i="1"/>
  <c r="D357" i="1"/>
  <c r="E357" i="1"/>
  <c r="D358" i="1"/>
  <c r="E358" i="1"/>
  <c r="D359" i="1"/>
  <c r="E359" i="1"/>
  <c r="D360" i="1"/>
  <c r="E360" i="1"/>
  <c r="D361" i="1"/>
  <c r="E361" i="1"/>
  <c r="D362" i="1"/>
  <c r="E362" i="1"/>
  <c r="D363" i="1"/>
  <c r="E363" i="1"/>
  <c r="D364" i="1"/>
  <c r="E364" i="1"/>
  <c r="D365" i="1"/>
  <c r="E365" i="1"/>
  <c r="D366" i="1"/>
  <c r="E366" i="1"/>
  <c r="D367" i="1"/>
  <c r="E367" i="1"/>
  <c r="D368" i="1"/>
  <c r="E368" i="1"/>
  <c r="D369" i="1"/>
  <c r="E369" i="1"/>
  <c r="D370" i="1"/>
  <c r="E370" i="1"/>
  <c r="D371" i="1"/>
  <c r="E371" i="1"/>
  <c r="D372" i="1"/>
  <c r="E372" i="1"/>
  <c r="D373" i="1"/>
  <c r="E373" i="1"/>
  <c r="D374" i="1"/>
  <c r="E374" i="1"/>
  <c r="D375" i="1"/>
  <c r="E375" i="1"/>
  <c r="D376" i="1"/>
  <c r="E376" i="1"/>
  <c r="D377" i="1"/>
  <c r="E377" i="1"/>
  <c r="D378" i="1"/>
  <c r="E378" i="1"/>
  <c r="D379" i="1"/>
  <c r="E379" i="1"/>
  <c r="D380" i="1"/>
  <c r="E380" i="1"/>
  <c r="D381" i="1"/>
  <c r="E381" i="1"/>
  <c r="D382" i="1"/>
  <c r="E382" i="1"/>
  <c r="D383" i="1"/>
  <c r="E383" i="1"/>
  <c r="D384" i="1"/>
  <c r="E384" i="1"/>
  <c r="D385" i="1"/>
  <c r="E385" i="1"/>
  <c r="D386" i="1"/>
  <c r="E386" i="1"/>
  <c r="D387" i="1"/>
  <c r="E387" i="1"/>
  <c r="D388" i="1"/>
  <c r="E388" i="1"/>
  <c r="D389" i="1"/>
  <c r="E389" i="1"/>
  <c r="D390" i="1"/>
  <c r="E390" i="1"/>
  <c r="D391" i="1"/>
  <c r="E391" i="1"/>
  <c r="D392" i="1"/>
  <c r="E392" i="1"/>
  <c r="D393" i="1"/>
  <c r="E393" i="1"/>
  <c r="D394" i="1"/>
  <c r="E394" i="1"/>
  <c r="D395" i="1"/>
  <c r="E395" i="1"/>
  <c r="D396" i="1"/>
  <c r="E396" i="1"/>
  <c r="D397" i="1"/>
  <c r="E397" i="1"/>
  <c r="D398" i="1"/>
  <c r="E398" i="1"/>
  <c r="D399" i="1"/>
  <c r="E399" i="1"/>
  <c r="D400" i="1"/>
  <c r="E400" i="1"/>
  <c r="D401" i="1"/>
  <c r="E401" i="1"/>
  <c r="D402" i="1"/>
  <c r="E402" i="1"/>
  <c r="D403" i="1"/>
  <c r="E403" i="1"/>
  <c r="D404" i="1"/>
  <c r="E404" i="1"/>
  <c r="D405" i="1"/>
  <c r="E405" i="1"/>
  <c r="D406" i="1"/>
  <c r="E406" i="1"/>
  <c r="D407" i="1"/>
  <c r="E407" i="1"/>
  <c r="D408" i="1"/>
  <c r="E408" i="1"/>
  <c r="D409" i="1"/>
  <c r="E409" i="1"/>
  <c r="D410" i="1"/>
  <c r="E410" i="1"/>
  <c r="D411" i="1"/>
  <c r="E411" i="1"/>
  <c r="D412" i="1"/>
  <c r="E412" i="1"/>
</calcChain>
</file>

<file path=xl/sharedStrings.xml><?xml version="1.0" encoding="utf-8"?>
<sst xmlns="http://schemas.openxmlformats.org/spreadsheetml/2006/main" count="417" uniqueCount="417">
  <si>
    <t>OFTALMOLOSA ERITROMICINA 0,5... (1 TUBO)</t>
  </si>
  <si>
    <t>ANTICONGESTIVA CUSI 45 G PDA (1 TUBO)</t>
  </si>
  <si>
    <t>OFTALMOLOSA HIDROCORTISONA 1... (1 TUBO)</t>
  </si>
  <si>
    <t>OFTALMOLOSA GENTAMICINA 0,3%... (1 TUBO)</t>
  </si>
  <si>
    <t>LIORESAL 10 MG/5 ML (1 AMP INTRATECAL)</t>
  </si>
  <si>
    <t>BUSCAPINA 20MG/1ML (50  AMP)</t>
  </si>
  <si>
    <t>UROKINASE-VEDIM 250.000UI (10 VIALES)</t>
  </si>
  <si>
    <t>HEMOSOL BO KIT 2 BOLSAS 5L</t>
  </si>
  <si>
    <t>CELESTONE CRONODOSE 2 ML (1 VIAL)</t>
  </si>
  <si>
    <t>BENZETACIL 1,2 MUI (1 VIAL+AMP)</t>
  </si>
  <si>
    <t>UROKINASE-VEDIM 100.000UI (25 VIALES)</t>
  </si>
  <si>
    <t>OFTACILOX 0,3% 5 ML COLIRIO (1 FRASCO)</t>
  </si>
  <si>
    <t>OFTALMOLOSA CUSI ANTIEDEMA 5... (1 TUBO)</t>
  </si>
  <si>
    <t>COLIRCUSI ANTIEDEMA 5% 10 ML...1 FRASCO)</t>
  </si>
  <si>
    <t>PRE PAR 50 MG/5 ML (3 AMP)</t>
  </si>
  <si>
    <t>INSULATARD 100 UI/ML VIAL</t>
  </si>
  <si>
    <t>KONAKION PEDIATRICO 2 MG/0,2 ML (5 AMP)</t>
  </si>
  <si>
    <t>IRUXOL MONO 30 G PDA (1 TUBO)</t>
  </si>
  <si>
    <t>INSULATARD FLEXPEN 100 UI/ML 3ML (5 JER)</t>
  </si>
  <si>
    <t>FLUIMUCIL 40 MG/ML (4%) 200 ...1 FRASCO)</t>
  </si>
  <si>
    <t>COLIRCUSI FENILEFRINA 10% 10...1 FRASCO)</t>
  </si>
  <si>
    <t>MYOCET 50 MG (2 VIALES)</t>
  </si>
  <si>
    <t>ESKAZOLE 400 MG (60 COMP)</t>
  </si>
  <si>
    <t>BENZETACIL 600.000 UI (1 VIAL+AMP)</t>
  </si>
  <si>
    <t>BIOCORYL 1 G/10 ML (1 VIAL)</t>
  </si>
  <si>
    <t>GLUCAGON GEN HYPOKIT 1 MG (1...JER 1 ML)</t>
  </si>
  <si>
    <t>PROPESS 10 MG (5 DISPOSITIVOS VAGINALES)</t>
  </si>
  <si>
    <t>SOLINITRINA 5 MG/5 ML (12 AMP)</t>
  </si>
  <si>
    <t>RESINCALCIO 15 G (26 SOBRES)</t>
  </si>
  <si>
    <t>OFTALMOLOSA CLORANFENICOL 1%... (1 TUBO)</t>
  </si>
  <si>
    <t>ALGESAL ACTIVADO 60 G (1 PDA)</t>
  </si>
  <si>
    <t>INDUCTOS 12 MG (1 KIT)</t>
  </si>
  <si>
    <t>GRAFALON 100 MG/5 ML (10 VIALS)</t>
  </si>
  <si>
    <t>BREVIBLOC 10 MG/ML 250 ML (1 BOLSA)</t>
  </si>
  <si>
    <t>THROMBOCID 0,1% 60 G PDA (100 TUBOS)</t>
  </si>
  <si>
    <t>OFTACILOX 0,3% PDA OFT (1 TUBO)</t>
  </si>
  <si>
    <t>IRUXOL NEO 30 G PDA (1 TUBO)</t>
  </si>
  <si>
    <t>RIFATER 50+120+300 MG (100 COMP)</t>
  </si>
  <si>
    <t>ANSO 50 G PDA (1 TUBO)</t>
  </si>
  <si>
    <t>TRILEPTAL 60 MG/ML 250 ML SU...1 FRASCO)</t>
  </si>
  <si>
    <t>PROCAINA SERRA 2% 10 ML (100 AMP)</t>
  </si>
  <si>
    <t>PROCAINA SERRA 2% 5 ML (100 AMP)</t>
  </si>
  <si>
    <t>KREON 25.000 UI (100 CAPS)</t>
  </si>
  <si>
    <t>XOLAIR 150 MG/1 ML (1 JERINGA)</t>
  </si>
  <si>
    <t>XOLAIR 75 MG/0,5 ML (1 JERINGA)</t>
  </si>
  <si>
    <t>DIFICLIR 200 MG (20 COMP)</t>
  </si>
  <si>
    <t>PRISMASOL 2 MMOL/L 5.000 ML (2 BOLSAS)</t>
  </si>
  <si>
    <t>PHEBURANE 483 MG/G 174 G GRA...1 FLASCO)</t>
  </si>
  <si>
    <t>VIMIZIM 5 MG/5 ML (1 VIAL)</t>
  </si>
  <si>
    <t>TEGLUTIK 5 MG/ML 300 ML SUSP...1 FRASCO)</t>
  </si>
  <si>
    <t>HIDONAC ANTIDOTO 5 G/25 ML (... (1 VIAL)</t>
  </si>
  <si>
    <t>KONAKION 10 MG/1 ML (5 AMP)</t>
  </si>
  <si>
    <t>LENVIMA 10 MG (30 CAPS)</t>
  </si>
  <si>
    <t>LENVIMA 4 MG (30 CAPS)</t>
  </si>
  <si>
    <t>KANUMA 20 MG/10 ML (1 VIAL)</t>
  </si>
  <si>
    <t>CINQAERO 100 MG/10 ML (1 VIAL)</t>
  </si>
  <si>
    <t>CINQAERO 25 MG/2,5 ML (1 VIAL)</t>
  </si>
  <si>
    <t>RIVOTRIL 1 MG/1 ML (5 AMP+AMP)</t>
  </si>
  <si>
    <t>BIPHOZYL 5.000 ML (2 BOLSAS)</t>
  </si>
  <si>
    <t>REGIOCIT 5.000 ML (2 BOLSAS)</t>
  </si>
  <si>
    <t>ILUVIEN 190 MCG (1 IMPLANT INTRAVITRI)</t>
  </si>
  <si>
    <t>PRIOSOL SENSE POTASSI SOLUCI...2 BOLSAS)</t>
  </si>
  <si>
    <t>RYDAPT 25 MG (56 CAPS)</t>
  </si>
  <si>
    <t>VERDYE 25 MG (5 VIALES)</t>
  </si>
  <si>
    <t>LIZIPAINA CLORHEXIDINA+BENZO...(20 COMP)</t>
  </si>
  <si>
    <t>GALAFOLD 123 MG (14 CAPS)</t>
  </si>
  <si>
    <t>SOLTRIM 160+800 MG (5 VIALES+AMP)</t>
  </si>
  <si>
    <t>CRYSVITA 10 MG/1ML (1 VIAL)</t>
  </si>
  <si>
    <t>CRYSVITA 20 MG/1ML (1 VIAL)</t>
  </si>
  <si>
    <t>CRYSVITA 30 MG/1ML (1 VIAL)</t>
  </si>
  <si>
    <t>CUPRIOR 150 MG (72 COMP)</t>
  </si>
  <si>
    <t>ULTOMIRIS 300 MG/3 ML (1 VIAL)</t>
  </si>
  <si>
    <t>PONVORY 20 MG (28 COMP)</t>
  </si>
  <si>
    <t>PONVORY 2+3+4+5+6+7+8+9+10 MG (14 COMP)</t>
  </si>
  <si>
    <t>PENTACARINAT 300 MG (1 VIAL)</t>
  </si>
  <si>
    <t>BENZETACIL 2,4 MUI (1 VIAL+AMP)</t>
  </si>
  <si>
    <t>ULTOMIRIS 1.100 MG/11 ML (1 VIAL)</t>
  </si>
  <si>
    <t>VOXZOGO 0,4 MG/0,5 ML (10 VI...JER PREC)</t>
  </si>
  <si>
    <t>VOXZOGO 0,56 MG/0,7 ML (10 V...JER PREC)</t>
  </si>
  <si>
    <t>VOXZOGO 1,2 MG/0,7 ML (10 VI...JER PREC)</t>
  </si>
  <si>
    <t>ORLADEYO 150 MG (28 CAPS)</t>
  </si>
  <si>
    <t>SUXAMETONIO ETHYPHARM 100 MG... (10 AMP)</t>
  </si>
  <si>
    <t>AYVAKYT 100 MG (30 COMP)</t>
  </si>
  <si>
    <t>TRIGON DEPOT 40 MG/1 ML (3 VIALES)</t>
  </si>
  <si>
    <t>LIVMARLI 9,5 MG/ML 30 ML SOL...1 FRASCO)</t>
  </si>
  <si>
    <t>RIFINAH 150+300 MG (60 COMP)</t>
  </si>
  <si>
    <t>EVKEEZA 345 MG/2,3 ML (1 VIAL)</t>
  </si>
  <si>
    <t>PAIDOCORT 3 MG/ML 50 ML SOL ... FRASCOS)</t>
  </si>
  <si>
    <t>UREA NM 15 G (30 SOBRES)</t>
  </si>
  <si>
    <t>Material</t>
  </si>
  <si>
    <t>LEGALON-SIL 350MG (4 VIALES)</t>
  </si>
  <si>
    <t>KREON 25.000 UI (50 CAPS)</t>
  </si>
  <si>
    <t>EVOTAZ 300+150 MG (30 COMP)</t>
  </si>
  <si>
    <t>POTELIGEO 20 MG/5 ML (1 VIAL)</t>
  </si>
  <si>
    <t>LANVIS 40 MG (25 COMP)</t>
  </si>
  <si>
    <t>NAMUSCLA 167 MG (100 CAPS)</t>
  </si>
  <si>
    <t>KOSELUGO 25 MG (60 CAPS)</t>
  </si>
  <si>
    <t>KOSELUGO 10 MG (60 CAPS)</t>
  </si>
  <si>
    <t>AYVAKYT 200 MG (30 COMP)</t>
  </si>
  <si>
    <t>AYVAKYT 25 MG (30 COMP)</t>
  </si>
  <si>
    <t>REZZAYO 200 MG (1 VIAL)</t>
  </si>
  <si>
    <t>TEPKINLY 48 MG/0,8 ML (1 VIAL)</t>
  </si>
  <si>
    <t>TEPKINLY 4 MG/0,8 ML (1 VIAL)</t>
  </si>
  <si>
    <t>OFTASTERIL 5% 4 ML COLIRIO (1 FRASCO)</t>
  </si>
  <si>
    <t>GIAPREZA 2,5 MG/1 ML (10 VIALES)</t>
  </si>
  <si>
    <t>ACIDO ZOLEDRONICO ALTAN 5 MG...5 BOLSAS)</t>
  </si>
  <si>
    <t>ORSADIN BIOTIC KIDS 5 G (30 SOBRES)</t>
  </si>
  <si>
    <t>ABECMA 260-500 x 10e6 CELULA...s BOLSAS)</t>
  </si>
  <si>
    <t>ACIDO ASCORBICO 1 G/5 ML (6 AMP) (BAYER)</t>
  </si>
  <si>
    <t>ACTILYSE 20 MG (VIAL + DISOLV)</t>
  </si>
  <si>
    <t>ACTILYSE 50 MG (VIAL + DISOLV)</t>
  </si>
  <si>
    <t>ACTIMAG 2G/5ML 100ML (SOLUCION ORAL)</t>
  </si>
  <si>
    <t>ACTRAPID 100 UI/ML 10ML (1 VIAL)</t>
  </si>
  <si>
    <t>ADISOCOL 150 MG (60 COMP)</t>
  </si>
  <si>
    <t>AKANTIOR (0,08%) 0,3 ML COLI...ONODOSIS)</t>
  </si>
  <si>
    <t>AKINETON 2 MG (50 COMP)</t>
  </si>
  <si>
    <t>AMANTADINA LEVEL 100 MG (20 CAPS)</t>
  </si>
  <si>
    <t>AMIKACINA BRAUN 1000 MG/100 ...0 BOLSAS)</t>
  </si>
  <si>
    <t>AMMONAPS 500 MG (250 COMP)</t>
  </si>
  <si>
    <t>ANAFRANIL 10 MG (50 COMP)</t>
  </si>
  <si>
    <t>ANAFRANIL 25 MG (40 COMP)</t>
  </si>
  <si>
    <t>ANAFRANIL 75 MG (28 COMP RETARD)</t>
  </si>
  <si>
    <t>ANARTEX 300 MG/ML 300 ML SOL...1 FRASCO)</t>
  </si>
  <si>
    <t>ANZUPGO 20 MG/G 60 G CREMA (1 TUBO)</t>
  </si>
  <si>
    <t>AQUIPTA 10 MG (28 COMP)</t>
  </si>
  <si>
    <t>AQUORAL 0,4% 10 ML COLIRIO (1 FRASCO)</t>
  </si>
  <si>
    <t>ASTONIN 0,1 MG (40 COMP)</t>
  </si>
  <si>
    <t>ATEPODIN 100 MG/10 ML (1 VIAL)</t>
  </si>
  <si>
    <t>AVONEX PEN 30 MCG/0,5 ML (6 ...4 PLUMAS)</t>
  </si>
  <si>
    <t>AZACTAM 1 G (1 VIAL)</t>
  </si>
  <si>
    <t>BECOZYME-C-FORTE (30 GRAG)</t>
  </si>
  <si>
    <t>BELOKEN 5 MG/5 ML (5 AMP)</t>
  </si>
  <si>
    <t>BENADON 300 MG (20 COMP)</t>
  </si>
  <si>
    <t>BENADON 300 MG/2 ML (6 AMP)</t>
  </si>
  <si>
    <t>BENERVA 100 MG/1 ML (6 AMP)</t>
  </si>
  <si>
    <t>BENERVA 300 MG (20 COMP)</t>
  </si>
  <si>
    <t>BEPANMED 500MG/2ML (6 AMP)</t>
  </si>
  <si>
    <t>BEYONTTRA 356 MG (120 COMP)</t>
  </si>
  <si>
    <t>BICARBONAT SODIC GRIFOLS 1 M...(100 AMP)</t>
  </si>
  <si>
    <t>BIORALSUERO 330 ML (2 BRICK MADUIXA)</t>
  </si>
  <si>
    <t>BLINCYTO 38,5 MCG+SOL ESTAB (1 VIAL)</t>
  </si>
  <si>
    <t>BOI-K (50 COMP EFERV)</t>
  </si>
  <si>
    <t>BOI-K-ASPARTICO (20 COMP EFERV)</t>
  </si>
  <si>
    <t>BRAMITOB 300 MG/4 ML SOL NEBUL (56 AMP)</t>
  </si>
  <si>
    <t>BRINTELLIX 10 MG (28 COMP)</t>
  </si>
  <si>
    <t>BRINTELLIX 20 MG (28 COMP)</t>
  </si>
  <si>
    <t>BRINTELLIX 5 MG (28 COMP)</t>
  </si>
  <si>
    <t>BUCCOLAM 2,5 MG/0,5 ML (4 JER)</t>
  </si>
  <si>
    <t>BUCCOLAM 5 MG/1 ML (4 JER)</t>
  </si>
  <si>
    <t>BUPIVACAINA+ADRENALINA  0,5%... (50 AMP)</t>
  </si>
  <si>
    <t>BUPIVACAINA+ADRENALINA PHYSA... (50 AMP)</t>
  </si>
  <si>
    <t>CAMPRAL 333 MG (84 COMP)</t>
  </si>
  <si>
    <t>CANESTEN 1% 30 G POLVO TOPICO (1 FRASCO)</t>
  </si>
  <si>
    <t>CARNICOR  (10 VIALES BEBIBLES)</t>
  </si>
  <si>
    <t>CARNICOR 1G (10 VIALES PARENTERAL)</t>
  </si>
  <si>
    <t>CARVYKTI 3,2 x 10E6-1x 10E8 ...(1 BOLSA)</t>
  </si>
  <si>
    <t>CASENFILUS 2 G (10 SOBRES)</t>
  </si>
  <si>
    <t>CASENGLICOL POLVO 70,5 G (1L)(4 SOBRES)</t>
  </si>
  <si>
    <t>CASENLAX 10 G (20 SOBRES)</t>
  </si>
  <si>
    <t>CEMIDON 300 MG/5 ML (5 AMP)</t>
  </si>
  <si>
    <t>CEMIDON B6 300 300+50 MG (30 COMP)</t>
  </si>
  <si>
    <t>CIMZIA 200 MG/1 ML (2 CARTUCHOS)</t>
  </si>
  <si>
    <t>CIMZIA 200 MG/1 ML (2 JER)</t>
  </si>
  <si>
    <t>CIMZIA 200 MG/1 ML (2 PLUMAS)</t>
  </si>
  <si>
    <t>CITRAFLEET 15,08 G (2 SOBRES)</t>
  </si>
  <si>
    <t>CLINIMIX N12G20E 2000 ML (1 BOLSA)</t>
  </si>
  <si>
    <t>CLINOLEIC 20% 500ML EMULSION...0 BOLSAS)</t>
  </si>
  <si>
    <t>CLORETILO CHEMIROSA 100% 100 G AEROSOL</t>
  </si>
  <si>
    <t>COAGADEX 500 UI (1 VIAL+ VIAL 5 ML)</t>
  </si>
  <si>
    <t>CYSTADANE POLS ORAL (FLASCÓ 180 G)</t>
  </si>
  <si>
    <t>CYSTAGON 150MG (100 CAPS)</t>
  </si>
  <si>
    <t>CYSTAGON 50MG (100 CAPS)</t>
  </si>
  <si>
    <t>DAKTARIN TOPICO 2% 40 G CREMA (1 TUBO)</t>
  </si>
  <si>
    <t>DEPAKINE 200 MG (100 COMP)</t>
  </si>
  <si>
    <t>DEPAKINE 200 MG/ML 40 ML SOL...1 FRASCO)</t>
  </si>
  <si>
    <t>DUPIXENT 200 MG/1,14 ML (2 JER PREC)</t>
  </si>
  <si>
    <t>DUVYZAT 8,86 MG/ML 140 ML SU...1 FRASCO)</t>
  </si>
  <si>
    <t>EDEMOX 250 MG (20 COMP)</t>
  </si>
  <si>
    <t>EDISTRIDE 10 MG (28 COMP)</t>
  </si>
  <si>
    <t>ELFABRIO 5 MG/2,5 ML (5 VIALES)</t>
  </si>
  <si>
    <t>ELVANSE 30 MG (30 CAPS)</t>
  </si>
  <si>
    <t>ELVANSE 70 MG (30 CAPS)</t>
  </si>
  <si>
    <t>ELVANSE ADULTOS 50 MG (30 CAPS)</t>
  </si>
  <si>
    <t>ELVANSE ADULTOS 70 MG (30 CAPS)</t>
  </si>
  <si>
    <t>EMPORTAL 10 G (20 SOBRES)</t>
  </si>
  <si>
    <t>EMULIQUEN-LAXANTE 15 ML (200 SOBRES)</t>
  </si>
  <si>
    <t>EMYLIF 50 MG (56 COMP BUCODISP)</t>
  </si>
  <si>
    <t>ENBREL 25 MG (4 JER PRECARGADA)</t>
  </si>
  <si>
    <t>ENBREL 25 MG/1 ML (4 PLUMAS PREC)</t>
  </si>
  <si>
    <t>ENBREL 50 MG (4 JER PRECARGADA)</t>
  </si>
  <si>
    <t>EPIVIR 50 MG/5 ML 240 ML SOLUCION ORAL</t>
  </si>
  <si>
    <t>ERBITUX 100 MG/20 ML (1 VIAL)</t>
  </si>
  <si>
    <t>ERWINASE 10.000 UI (5 VIALES)</t>
  </si>
  <si>
    <t>ESCOPOLAMINA BRAUN 0,5 MG/1 ML (100 AMP)</t>
  </si>
  <si>
    <t>ESTREPTOMICINA REIG JOFRE 1 ...VIAL+AMP)</t>
  </si>
  <si>
    <t>ETUMINA 40 MG (30 COMP)</t>
  </si>
  <si>
    <t>EURARTESIM 320+40 MG (12 COMP)</t>
  </si>
  <si>
    <t>EXBLIFEP 2+0,5 G (10 VIALES)</t>
  </si>
  <si>
    <t>EXTRANEAL 7.5% (SOL 2000 ML ...5 BOLSAS)</t>
  </si>
  <si>
    <t>EYLEA 114,3 MG/ML (21 MG/0,1...RAVITREA)</t>
  </si>
  <si>
    <t>FABHALTA 200 MG (56 CAPS)</t>
  </si>
  <si>
    <t>FAMPYRA 10 MG (56 COMP) (4 f...os de 14)</t>
  </si>
  <si>
    <t>FEIBA 1.000 U (1 VIAL + 10 M...AL DISOL)</t>
  </si>
  <si>
    <t>FIASP 100 UI/ML 3 ML (5 PLUMAS)</t>
  </si>
  <si>
    <t>FINOMEL 1820 ML (4 BOLSAS)</t>
  </si>
  <si>
    <t>FINTEPLA 2,2 MG/ML 360 ML SO...1 FRASCO)</t>
  </si>
  <si>
    <t>FISIOENEMA 250 ML (1 ENEMA)</t>
  </si>
  <si>
    <t>FLUORESCEINA OCULOS 10% 5 ML (10 AMP)</t>
  </si>
  <si>
    <t>FORTECORTIN 1 MG (500 COMP)</t>
  </si>
  <si>
    <t>FORTECORTIN 40 MG/5 ML (25 AMP)</t>
  </si>
  <si>
    <t>FOSFATO MONOPOTASICO BRAUN (... (20 AMP)</t>
  </si>
  <si>
    <t>FOSFOCINA 50 MG/ML 120 ML SU...1 FRASCO)</t>
  </si>
  <si>
    <t>FURACIN 0,2% 100 G PDA (1 TUBO)</t>
  </si>
  <si>
    <t>FURACIN 0,2% 100 ML SOL TOPI...1 FRASCO)</t>
  </si>
  <si>
    <t>FURANTOINA 50 MG (42 COMP)</t>
  </si>
  <si>
    <t>FYCOMPA 0,5 MG/ML 340 ML SUS...1 FRASCO)</t>
  </si>
  <si>
    <t>FYCOMPA 2 MG  (7 COMP)</t>
  </si>
  <si>
    <t>FYCOMPA 6 MG (28 COMP)</t>
  </si>
  <si>
    <t>GLIADEL 7,7 MG (8 IMPLANTES)</t>
  </si>
  <si>
    <t>GLUCANTIME 1500 MG/5 ML (10 AMP)</t>
  </si>
  <si>
    <t>GLUCOCEMIN 50% 20 ML (20 MIN...UER-LOCK)</t>
  </si>
  <si>
    <t>GOBEMICINA 250 MG (100 VIALES)</t>
  </si>
  <si>
    <t>GUTRON 5 MG (50 COMP)</t>
  </si>
  <si>
    <t>HEMLIBRA 12 MG/0,4 ML (1 VIAL)</t>
  </si>
  <si>
    <t>HERCEPTIN 600 MG/5 ML (1 VIAL)</t>
  </si>
  <si>
    <t>HIBOR 10.000 UI/0,4 ML (50 JER)</t>
  </si>
  <si>
    <t>HIBOR 12.500 UI/0,5 ML (50 JER)</t>
  </si>
  <si>
    <t>HIBOR 2.500 UI/0,2 ML (50 JER)</t>
  </si>
  <si>
    <t>HIBOR 3.500 UI/0,2 ML (50 JER)</t>
  </si>
  <si>
    <t>HIBOR 5.000 UI/0,2 ML (50 JER)</t>
  </si>
  <si>
    <t>HIBOR 7.500 UI/0,4 ML (50 JER)</t>
  </si>
  <si>
    <t>HIDROFEROL 266 MCG/1,5 ML (1...P BEBIBL)</t>
  </si>
  <si>
    <t>HIDROFEROL XOC 3 MG/1,5 ML (... BEBIBLE)</t>
  </si>
  <si>
    <t>HIDROPOLIVIT 20 ML GOTAS</t>
  </si>
  <si>
    <t>HIDROQUINIDINA SERECOR 300 M...S RETARD)</t>
  </si>
  <si>
    <t>HODERNAL 4 G/5 ML 300 ML (1 SOL)</t>
  </si>
  <si>
    <t>HUMIRA 20 MG/0,2 ML (2 JERINGAS PRECARG)</t>
  </si>
  <si>
    <t>HUMIRA 40 MG/0,4 ML (2 PLUMAS)</t>
  </si>
  <si>
    <t>HUMIRA 80 MG/0,8 ML (1 PLUMA)</t>
  </si>
  <si>
    <t>HYANEB 5 ML (30 AMP)</t>
  </si>
  <si>
    <t>IGANTIBE 1.000 UI/5 ML (1 JER)</t>
  </si>
  <si>
    <t>IMBRUVICA 140 MG (120 CAPS)</t>
  </si>
  <si>
    <t>IMBRUVICA 560 MG (30 COMP)</t>
  </si>
  <si>
    <t>IMUKIN 2 MUI/0,5 ML (100 MCG... (1 VIAL)</t>
  </si>
  <si>
    <t>IMUREL 50 MG (50 COMP)</t>
  </si>
  <si>
    <t>INAQOVI 35+100 MG (5 COMP)</t>
  </si>
  <si>
    <t>INYESPRIN 900MG (100 VIALES)</t>
  </si>
  <si>
    <t>IOPIMAX 0,5% 5ML COLIRIO (1 FRASCO)</t>
  </si>
  <si>
    <t>IOPIMAX 1 % 0,25 ML COLIRIO ...1 FRASCO)</t>
  </si>
  <si>
    <t>IQIRVO 80 MG (30 COMP)</t>
  </si>
  <si>
    <t>IRENOR 4 MG (20 COMP)</t>
  </si>
  <si>
    <t>IRENOR 4 MG (60 COMP)</t>
  </si>
  <si>
    <t>JIAX SEMANAL 2 MG/ML SOL ORA...1 FRASCO)</t>
  </si>
  <si>
    <t>KAFTRIO 100+50+75 MG (56 COMP)</t>
  </si>
  <si>
    <t>KALYDECO 150 MG (28 COMP) (e... KAFTRIO)</t>
  </si>
  <si>
    <t>KINPEYGO 4 MG (120 CAPS)</t>
  </si>
  <si>
    <t>KYMRIAH 1,2 x 10E6 - 6 x 10E...CION LLA)</t>
  </si>
  <si>
    <t>LAMPIT 120 MG (100 COMP)</t>
  </si>
  <si>
    <t>LAMZEDE 10 MG (5 VIALES)</t>
  </si>
  <si>
    <t>LANTUS 100 UI/ML 10 ML VIAL</t>
  </si>
  <si>
    <t>LARGACTIL 25 MG/5 ML (5 AMP)</t>
  </si>
  <si>
    <t>LAZCLUZE 240 MG (28 COMP)</t>
  </si>
  <si>
    <t>LAZCLUZE 80 MG (56 COMP)</t>
  </si>
  <si>
    <t>LEVEMIR FLEXPEN 100 UI/ML 3 ML (5 JER)</t>
  </si>
  <si>
    <t>LEVOTIROXINA SANOFI 500 MCG (1 VIAL)</t>
  </si>
  <si>
    <t>LINITUL 15x25 CM (20 SOBRES)</t>
  </si>
  <si>
    <t>LINITUL 8,5X10 CM (20 APOSITOS)</t>
  </si>
  <si>
    <t>LINITUL 9X15 CM (20 SOBRES)</t>
  </si>
  <si>
    <t>LONITEN 10 MG (30 COMP)</t>
  </si>
  <si>
    <t>LORVIQUA 25 MG (90 COMP)</t>
  </si>
  <si>
    <t>LUBRISTESIC 0,75% 25 G POMADA (1 TUBO)</t>
  </si>
  <si>
    <t>LUMYKRAS 120 MG (240 COMP) (Baixa AEMPS)</t>
  </si>
  <si>
    <t>LUXTURNA 5x10E12 GENOMAS VEC...L (1 KIT)</t>
  </si>
  <si>
    <t>MABTHERA 1400 MG/11,7 ML (1 VIAL)</t>
  </si>
  <si>
    <t>MAGNOGENE 53 MG (45 COMP)</t>
  </si>
  <si>
    <t>MEKTOVI 45 MG (28 COMP)</t>
  </si>
  <si>
    <t>METALYSE 25 MG (5.000 UI) (1 VIAL)</t>
  </si>
  <si>
    <t>METOPIRONE 250 MG (50 CAPS)</t>
  </si>
  <si>
    <t>MIDAZOLAM BRAUN 1 MG/ML 100 ...0 VIALES)</t>
  </si>
  <si>
    <t>MIRCERA 120 MCG (1 XER)</t>
  </si>
  <si>
    <t>MISOFAR 200 MCG (4 COMP VAGINALES)</t>
  </si>
  <si>
    <t>MISOFAR 25 MCG (8 COMP VAGINALES)</t>
  </si>
  <si>
    <t>MITOMYCIN MEDAC 40 MG (1 VIAL)</t>
  </si>
  <si>
    <t>MORFINA BRAUN 40 MG/2 ML (2%) (10 AMP)</t>
  </si>
  <si>
    <t>MORFINA BRAUN 400 MG/10 ML (4%) (10 AMP)</t>
  </si>
  <si>
    <t>MOVICOL PEDIATRICO 6,9 G (30 SOBRES)</t>
  </si>
  <si>
    <t>MST CONTINUS 10 MG (60 COMP RETARD)</t>
  </si>
  <si>
    <t>MST CONTINUS 30 MG (60 COMP RETARD)</t>
  </si>
  <si>
    <t>MST CONTINUS 5 MG (60 COMP RETARD)</t>
  </si>
  <si>
    <t>MYAMBUTOL 400 MG (100 GRAGEAS)</t>
  </si>
  <si>
    <t>MYCOSTATIN 100.000 UI/ML 60 ...1 FRASCO)</t>
  </si>
  <si>
    <t>MYLOTARG 5 MG (1 VIAL)</t>
  </si>
  <si>
    <t>MYSOLINE 250 MG (100 COMP)</t>
  </si>
  <si>
    <t>NAGLAZYME 1 MG/ML 5 ML (VIAL)</t>
  </si>
  <si>
    <t>NATULAN 50 MG (50 CAPS)</t>
  </si>
  <si>
    <t>NEO TOMIZOL 5 MG (50 COMP)</t>
  </si>
  <si>
    <t>NEOMICINA SALVAT 500 MG (30 COMP)</t>
  </si>
  <si>
    <t>NEPARVIS 24+26 MG (28 COMP)</t>
  </si>
  <si>
    <t>NEPARVIS 49+51 MG (56 COMP)</t>
  </si>
  <si>
    <t>NEPARVIS 97+103 MG (56 COMP)</t>
  </si>
  <si>
    <t>NEXPOVIO 20 MG (20 COMP)</t>
  </si>
  <si>
    <t>NOIAFREN 10 MG (20 COMP)</t>
  </si>
  <si>
    <t>NOIAFREN 20 MG (20 COMP)</t>
  </si>
  <si>
    <t>NORMOSANG 250 MG/10ML (4 AMP)</t>
  </si>
  <si>
    <t>NOVOMIX 30 FLEXPEN 100 UI/ML...L (5 JER)</t>
  </si>
  <si>
    <t>NOVOMIX 50 FLEXPEN 100 UI/ML...5 PLUMAS)</t>
  </si>
  <si>
    <t>NOVORAPID 100 UI/ML 10 ML  (1 VIAL)</t>
  </si>
  <si>
    <t>NOVORAPID FLEXPEN 100 UI/ML 3 ML (5 JER)</t>
  </si>
  <si>
    <t>NOVORAPID PENFILL 100 UI/ML ...ARTUCHOS)</t>
  </si>
  <si>
    <t>OCTANINE 1.000 UI (1 VIAL)</t>
  </si>
  <si>
    <t>OCTOCAINE (1:100.000) 1,8 ML...CARPULES)</t>
  </si>
  <si>
    <t>OFTALMOWELL 5 ML COLIRIO (1 FRASCO)</t>
  </si>
  <si>
    <t>ONCOTICE 12,5 MG/2 ML (3 VIALES)</t>
  </si>
  <si>
    <t>ONTOZRY 100 MG (28 COMP)</t>
  </si>
  <si>
    <t>ONTOZRY 200 MG (28 COMP)</t>
  </si>
  <si>
    <t>ONTOZRY 50 MG (28 COMP)</t>
  </si>
  <si>
    <t>OSMOHALE EQUIP DIAGNÒSTIC (1 EQUIP)</t>
  </si>
  <si>
    <t>OXYNORM 20 MG (28 CAPS)</t>
  </si>
  <si>
    <t>OXYNORM 5 MG (28 CAPS)</t>
  </si>
  <si>
    <t>PEGASYS 135 MCG/0,5 ML (4 JER)</t>
  </si>
  <si>
    <t>PEGASYS 180 MCG/0,5 ML (4 JER)</t>
  </si>
  <si>
    <t>PEGASYS 90 MCG/0,5 ML (1 JER)</t>
  </si>
  <si>
    <t>PEGINTERFERO BETA 1A 63 MCG/...+1 PLUMA)</t>
  </si>
  <si>
    <t>PICOPREP (2 SOBRESPOLVO SOLUCION ORAL)</t>
  </si>
  <si>
    <t>PLEGRIDY 125 MCG/0,5 ML (2 PLUMAS)</t>
  </si>
  <si>
    <t>PLEGRIDY 125 MCG/0,5 ML IM (2 JER)</t>
  </si>
  <si>
    <t>PLENUR 400 MG (100 COMP)</t>
  </si>
  <si>
    <t>POLARAMINE 2 MG (20 COMP)</t>
  </si>
  <si>
    <t>PREZISTA 100 MG/ML SUSP ORAL (1 FRASCO)</t>
  </si>
  <si>
    <t>PROLEUKIN 18MUI (1 VIAL)</t>
  </si>
  <si>
    <t>PROPALCOF (ROMILAR) 15 MG/ML...1 FRASCO)</t>
  </si>
  <si>
    <t>PROTOPIC 0,03% 60 G POMADA (1 TUBO)</t>
  </si>
  <si>
    <t>PROVOCHOLINE 100 MG (6 VIALES)</t>
  </si>
  <si>
    <t>QALSODY 100 MG/15 ML (1 VIAL)</t>
  </si>
  <si>
    <t>RAPIBLOC 300 MG (1 VIAL)</t>
  </si>
  <si>
    <t>REAGILA 1,5 MG (28 CAPS)</t>
  </si>
  <si>
    <t>REBIF 22 MCG/0,5 ML (66 MCG/...ARTUCHOS)</t>
  </si>
  <si>
    <t>REMSIMA 120 MG (1 JERINGA PRECARGADA)</t>
  </si>
  <si>
    <t>REMSIMA 120 MG (1 PLUMA)</t>
  </si>
  <si>
    <t>RESOLOR 1 MG (28 COMP)</t>
  </si>
  <si>
    <t>RESOLOR 2 MG (28 COMP)</t>
  </si>
  <si>
    <t>RIFALDIN 20 MG/ML 120 ML SUS...1 FRASCO)</t>
  </si>
  <si>
    <t>RIFALDIN IV 600 MG (1 VIAL+AMP)</t>
  </si>
  <si>
    <t>RINOBANEDIF 10 G PDA (1 TUBO)</t>
  </si>
  <si>
    <t>ROACTEMRA 162 MG /0,9 ML (4 JER)</t>
  </si>
  <si>
    <t>ROACTEMRA 162 MG/0,9 ML (4 PLU PRE)</t>
  </si>
  <si>
    <t>ROCALTROL 0,25 MCG (20 CAPS)</t>
  </si>
  <si>
    <t>ROCALTROL 0,5 MCG (20 CAPS)</t>
  </si>
  <si>
    <t>RUBRACA 200 MG (60 COMP)</t>
  </si>
  <si>
    <t>RUBRACA 250 MG (60 COMP)</t>
  </si>
  <si>
    <t>RUBRACA 300 MG (60 COMP)</t>
  </si>
  <si>
    <t>RYBREVANT 1.600 MG/10 ML (1 VIAL)</t>
  </si>
  <si>
    <t>RYBREVANT 2.240 MG/14 ML (1 VIAL)</t>
  </si>
  <si>
    <t>RYSTIGGO 280 MG/2 ML (1 VIAL)</t>
  </si>
  <si>
    <t>SCANDINIBSA C/A 2% 1,8 ML (100 CART)</t>
  </si>
  <si>
    <t>SCEMBLIX 20 MG (60 COMP)</t>
  </si>
  <si>
    <t>SEPTRIN FORTE 160+800 MG (50 COMP)</t>
  </si>
  <si>
    <t>SEPTRIN NORMAL 80+400 MG (100 COMP)</t>
  </si>
  <si>
    <t>SEPTRIN PEDIATRICO 8+40 MG/M...1 FRASCO)</t>
  </si>
  <si>
    <t>SEVORANE 250 ML (1 FRASCO INHAL)</t>
  </si>
  <si>
    <t>SEVREDOL 10MG (12 COMP)</t>
  </si>
  <si>
    <t>SIGNIFOR 40 MG (1 VIAL + JER)</t>
  </si>
  <si>
    <t>SIILTIBCY 0,05+0,05 MCG/0,1 ... (1 VIAL)</t>
  </si>
  <si>
    <t>SILOCALM 1 MG/ML 150 ML SUSP...1 FRASCO)</t>
  </si>
  <si>
    <t>SINEMET RETARD 200+50 MG (100 COMP)</t>
  </si>
  <si>
    <t>SINTROM 4 MG (500 COMP)</t>
  </si>
  <si>
    <t>SKYRIZI 180 MG/1,2 ML (1 CAR...INYECTOR)</t>
  </si>
  <si>
    <t>SOLU MODERIN 500 MG (1 VIAL+AMP)</t>
  </si>
  <si>
    <t>SPIRAXIN 200 MG (12 COMP)</t>
  </si>
  <si>
    <t>SULFADIAZINA 500 MG (20 COMP)</t>
  </si>
  <si>
    <t>SYCREST 10 MG (60 COMP SUBLINGUALES)</t>
  </si>
  <si>
    <t>SYSTANE ULTRA GOTAS OFTALMIC...1 FRASCO)</t>
  </si>
  <si>
    <t>TALIDOMIDA ACCORD 50 MG (28 CAPS)</t>
  </si>
  <si>
    <t>TECENTRIQ 840 MG/ML (1 VIAL)</t>
  </si>
  <si>
    <t>TENKASI 1.200 MG (1 VIAL)</t>
  </si>
  <si>
    <t>TENKASI 400 MG (3 VIALES)</t>
  </si>
  <si>
    <t>TERRACORTRIL 3,5 G PDA OFT (1 TUBO)</t>
  </si>
  <si>
    <t>TOFRANIL 25 MG (50 COMP)</t>
  </si>
  <si>
    <t>TOUJEO 300 UI/ML 1,5 ML (3 JER)</t>
  </si>
  <si>
    <t>TRANALEX ACCORD 50 MG (28 COMP)</t>
  </si>
  <si>
    <t>TRESIBA 100 UI/ML 3 ML (5 JER)</t>
  </si>
  <si>
    <t>TRIUMEQ 5+60+30 MG (90 COMP DISP)</t>
  </si>
  <si>
    <t>ULTRA LEVURA 250 MG (20 SOBRES)</t>
  </si>
  <si>
    <t>UPTRAVI 1.000 MCG (60 COMP)</t>
  </si>
  <si>
    <t>UPTRAVI 1.200 MCG (60 COMP)</t>
  </si>
  <si>
    <t>UPTRAVI 200 MCG (60 COMP)</t>
  </si>
  <si>
    <t>UPTRAVI 400 MCG (60 COMP)</t>
  </si>
  <si>
    <t>UPTRAVI 600 MCG (60 COMP)</t>
  </si>
  <si>
    <t>UPTRAVI 800 MCG (60 COMP)</t>
  </si>
  <si>
    <t>VECTIBIX 100 MG/5 ML (1 VIAL)</t>
  </si>
  <si>
    <t>VECTIBIX 400 MG/20 ML (1 VIAL)</t>
  </si>
  <si>
    <t>VEDROP 50 MG/ML 60 ML SOL OR...1 FRASCO)</t>
  </si>
  <si>
    <t>VELTASSA 16,8 G (30 SOBRES)</t>
  </si>
  <si>
    <t>VENTOLIN 0,5 MG/1 ML (5 AMP)</t>
  </si>
  <si>
    <t>VIREAD 204 MG (30 COMP)</t>
  </si>
  <si>
    <t>VIRGAN 1,5 MG/G (0,15%) 5 G ... (1 TUBO)</t>
  </si>
  <si>
    <t>VYVGART 1.000 MG/5 ML (1 JER PREC)</t>
  </si>
  <si>
    <t>WILZIN 25 MG (250 CAPS)</t>
  </si>
  <si>
    <t>WILZIN 50 MG (250 CAPS)</t>
  </si>
  <si>
    <t>WINREVAIR 45 MG (1 VIAL+DISOL)</t>
  </si>
  <si>
    <t>XADAGO 100 MG (30 COMP)</t>
  </si>
  <si>
    <t>XARELTO 10 MG (100 COMP)</t>
  </si>
  <si>
    <t>XERAVA 100 MG (10 VIALES)</t>
  </si>
  <si>
    <t>XILONIBSA 2% AMB EPINEFRINA ...ARTUTXOS)</t>
  </si>
  <si>
    <t>XILONIBSA AEROSOL 10% 5 G (1 AEROSOL)</t>
  </si>
  <si>
    <t>YESCARTA 0,4-2 x 10E8 68 ML ...(1 BOLSA)</t>
  </si>
  <si>
    <t>YORVIPATH 294 MCG/0,98 ML (2 PLUMAS)</t>
  </si>
  <si>
    <t>YORVIPATH 420 MCG/1,4 ML (2 PLUMAS)</t>
  </si>
  <si>
    <t>YUVANCI 10+40 MG (30 COMP)</t>
  </si>
  <si>
    <t>ZEFFIX 25 MG/5 ML 240 ML SOLUCION ORAL</t>
  </si>
  <si>
    <t>ZEVTERA 500 MG (10 VIALES)</t>
  </si>
  <si>
    <t>ZIAGEN 20 MG/ML 240 ML SOL O...1 FRASCO)</t>
  </si>
  <si>
    <t>LINDAR SOLVENCIA ECONOMICA REQUERIDA</t>
  </si>
  <si>
    <t>LINDAR SOLVENCIA TECNICA REQUERIDA</t>
  </si>
  <si>
    <t>MARCAR CON UNA "X" ARTICULOS A LOS QUE LICITA</t>
  </si>
  <si>
    <t>PRESUPUESTO BASE DE LICITACIÓN (SIN IVA)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</si>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</sst>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49" fontId="0" fillId="0" borderId="1" xfId="0" applyNumberFormat="1" applyFill="1" applyBorder="1"/>
    <xf numFmtId="4" fontId="0" fillId="0" borderId="1" xfId="0" applyNumberForma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center" wrapText="1"/>
    </xf>
    <xf numFmtId="0" fontId="0" fillId="3" borderId="1" xfId="0" applyNumberFormat="1" applyFill="1" applyBorder="1" applyAlignment="1">
      <alignment horizontal="center"/>
    </xf>
    <xf numFmtId="0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2"/>
  <sheetViews>
    <sheetView tabSelected="1" workbookViewId="0">
      <selection activeCell="F1" sqref="F1"/>
    </sheetView>
  </sheetViews>
  <sheetFormatPr defaultRowHeight="15" x14ac:dyDescent="0.25"/>
  <cols>
    <col min="1" max="1" width="8.42578125" style="1" bestFit="1" customWidth="1"/>
    <col min="2" max="2" width="44.28515625" style="1" bestFit="1" customWidth="1"/>
    <col min="3" max="3" width="25.28515625" style="1" customWidth="1"/>
    <col min="4" max="5" width="13.85546875" style="1" bestFit="1" customWidth="1"/>
    <col min="6" max="6" width="16.28515625" style="8" customWidth="1"/>
    <col min="7" max="16384" width="9.140625" style="1"/>
  </cols>
  <sheetData>
    <row r="1" spans="1:6" ht="60" x14ac:dyDescent="0.25">
      <c r="A1" s="4" t="s">
        <v>89</v>
      </c>
      <c r="B1" s="4" t="s">
        <v>416</v>
      </c>
      <c r="C1" s="5" t="s">
        <v>415</v>
      </c>
      <c r="D1" s="5" t="s">
        <v>412</v>
      </c>
      <c r="E1" s="5" t="s">
        <v>413</v>
      </c>
      <c r="F1" s="6" t="s">
        <v>414</v>
      </c>
    </row>
    <row r="2" spans="1:6" x14ac:dyDescent="0.25">
      <c r="A2" s="2">
        <v>1021756</v>
      </c>
      <c r="B2" s="2" t="s">
        <v>107</v>
      </c>
      <c r="C2" s="3">
        <v>610560</v>
      </c>
      <c r="D2" s="3">
        <f>C2</f>
        <v>610560</v>
      </c>
      <c r="E2" s="3">
        <f>C2/2</f>
        <v>305280</v>
      </c>
      <c r="F2" s="7"/>
    </row>
    <row r="3" spans="1:6" x14ac:dyDescent="0.25">
      <c r="A3" s="2">
        <v>1006701</v>
      </c>
      <c r="B3" s="2" t="s">
        <v>108</v>
      </c>
      <c r="C3" s="3">
        <v>3995.3500000000008</v>
      </c>
      <c r="D3" s="3">
        <f t="shared" ref="D3:D66" si="0">C3</f>
        <v>3995.3500000000008</v>
      </c>
      <c r="E3" s="3">
        <f t="shared" ref="E3:E66" si="1">C3/2</f>
        <v>1997.6750000000004</v>
      </c>
      <c r="F3" s="7"/>
    </row>
    <row r="4" spans="1:6" x14ac:dyDescent="0.25">
      <c r="A4" s="2">
        <v>1022663</v>
      </c>
      <c r="B4" s="2" t="s">
        <v>105</v>
      </c>
      <c r="C4" s="3">
        <v>48547.200000000004</v>
      </c>
      <c r="D4" s="3">
        <f t="shared" si="0"/>
        <v>48547.200000000004</v>
      </c>
      <c r="E4" s="3">
        <f t="shared" si="1"/>
        <v>24273.600000000002</v>
      </c>
      <c r="F4" s="7"/>
    </row>
    <row r="5" spans="1:6" x14ac:dyDescent="0.25">
      <c r="A5" s="2">
        <v>1004468</v>
      </c>
      <c r="B5" s="2" t="s">
        <v>109</v>
      </c>
      <c r="C5" s="3">
        <v>138971.59999999998</v>
      </c>
      <c r="D5" s="3">
        <f t="shared" si="0"/>
        <v>138971.59999999998</v>
      </c>
      <c r="E5" s="3">
        <f t="shared" si="1"/>
        <v>69485.799999999988</v>
      </c>
      <c r="F5" s="7"/>
    </row>
    <row r="6" spans="1:6" x14ac:dyDescent="0.25">
      <c r="A6" s="2">
        <v>1004773</v>
      </c>
      <c r="B6" s="2" t="s">
        <v>110</v>
      </c>
      <c r="C6" s="3">
        <v>378126.24</v>
      </c>
      <c r="D6" s="3">
        <f t="shared" si="0"/>
        <v>378126.24</v>
      </c>
      <c r="E6" s="3">
        <f t="shared" si="1"/>
        <v>189063.12</v>
      </c>
      <c r="F6" s="7"/>
    </row>
    <row r="7" spans="1:6" x14ac:dyDescent="0.25">
      <c r="A7" s="2">
        <v>1006220</v>
      </c>
      <c r="B7" s="2" t="s">
        <v>111</v>
      </c>
      <c r="C7" s="3">
        <v>20037.5</v>
      </c>
      <c r="D7" s="3">
        <f t="shared" si="0"/>
        <v>20037.5</v>
      </c>
      <c r="E7" s="3">
        <f t="shared" si="1"/>
        <v>10018.75</v>
      </c>
      <c r="F7" s="7"/>
    </row>
    <row r="8" spans="1:6" x14ac:dyDescent="0.25">
      <c r="A8" s="2">
        <v>1005451</v>
      </c>
      <c r="B8" s="2" t="s">
        <v>112</v>
      </c>
      <c r="C8" s="3">
        <v>40036.5</v>
      </c>
      <c r="D8" s="3">
        <f t="shared" si="0"/>
        <v>40036.5</v>
      </c>
      <c r="E8" s="3">
        <f t="shared" si="1"/>
        <v>20018.25</v>
      </c>
      <c r="F8" s="7"/>
    </row>
    <row r="9" spans="1:6" x14ac:dyDescent="0.25">
      <c r="A9" s="2">
        <v>1019448</v>
      </c>
      <c r="B9" s="2" t="s">
        <v>113</v>
      </c>
      <c r="C9" s="3">
        <v>5713.34</v>
      </c>
      <c r="D9" s="3">
        <f t="shared" si="0"/>
        <v>5713.34</v>
      </c>
      <c r="E9" s="3">
        <f t="shared" si="1"/>
        <v>2856.67</v>
      </c>
      <c r="F9" s="7"/>
    </row>
    <row r="10" spans="1:6" x14ac:dyDescent="0.25">
      <c r="A10" s="2">
        <v>1023289</v>
      </c>
      <c r="B10" s="2" t="s">
        <v>114</v>
      </c>
      <c r="C10" s="3">
        <v>146160</v>
      </c>
      <c r="D10" s="3">
        <f t="shared" si="0"/>
        <v>146160</v>
      </c>
      <c r="E10" s="3">
        <f t="shared" si="1"/>
        <v>73080</v>
      </c>
      <c r="F10" s="7"/>
    </row>
    <row r="11" spans="1:6" x14ac:dyDescent="0.25">
      <c r="A11" s="2">
        <v>1007479</v>
      </c>
      <c r="B11" s="2" t="s">
        <v>115</v>
      </c>
      <c r="C11" s="3">
        <v>500.32000000000005</v>
      </c>
      <c r="D11" s="3">
        <f t="shared" si="0"/>
        <v>500.32000000000005</v>
      </c>
      <c r="E11" s="3">
        <f t="shared" si="1"/>
        <v>250.16000000000003</v>
      </c>
      <c r="F11" s="7"/>
    </row>
    <row r="12" spans="1:6" x14ac:dyDescent="0.25">
      <c r="A12" s="2">
        <v>1006747</v>
      </c>
      <c r="B12" s="2" t="s">
        <v>30</v>
      </c>
      <c r="C12" s="3">
        <v>4243.2</v>
      </c>
      <c r="D12" s="3">
        <f t="shared" si="0"/>
        <v>4243.2</v>
      </c>
      <c r="E12" s="3">
        <f t="shared" si="1"/>
        <v>2121.6</v>
      </c>
      <c r="F12" s="7"/>
    </row>
    <row r="13" spans="1:6" x14ac:dyDescent="0.25">
      <c r="A13" s="2">
        <v>1006982</v>
      </c>
      <c r="B13" s="2" t="s">
        <v>116</v>
      </c>
      <c r="C13" s="3">
        <v>292.56</v>
      </c>
      <c r="D13" s="3">
        <f t="shared" si="0"/>
        <v>292.56</v>
      </c>
      <c r="E13" s="3">
        <f t="shared" si="1"/>
        <v>146.28</v>
      </c>
      <c r="F13" s="7"/>
    </row>
    <row r="14" spans="1:6" x14ac:dyDescent="0.25">
      <c r="A14" s="2">
        <v>1012568</v>
      </c>
      <c r="B14" s="2" t="s">
        <v>117</v>
      </c>
      <c r="C14" s="3">
        <v>4201.119999999999</v>
      </c>
      <c r="D14" s="3">
        <f t="shared" si="0"/>
        <v>4201.119999999999</v>
      </c>
      <c r="E14" s="3">
        <f t="shared" si="1"/>
        <v>2100.5599999999995</v>
      </c>
      <c r="F14" s="7"/>
    </row>
    <row r="15" spans="1:6" x14ac:dyDescent="0.25">
      <c r="A15" s="2">
        <v>1006598</v>
      </c>
      <c r="B15" s="2" t="s">
        <v>118</v>
      </c>
      <c r="C15" s="3">
        <v>3062.5</v>
      </c>
      <c r="D15" s="3">
        <f t="shared" si="0"/>
        <v>3062.5</v>
      </c>
      <c r="E15" s="3">
        <f t="shared" si="1"/>
        <v>1531.25</v>
      </c>
      <c r="F15" s="7"/>
    </row>
    <row r="16" spans="1:6" x14ac:dyDescent="0.25">
      <c r="A16" s="2">
        <v>1005167</v>
      </c>
      <c r="B16" s="2" t="s">
        <v>119</v>
      </c>
      <c r="C16" s="3">
        <v>216.66000000000003</v>
      </c>
      <c r="D16" s="3">
        <f t="shared" si="0"/>
        <v>216.66000000000003</v>
      </c>
      <c r="E16" s="3">
        <f t="shared" si="1"/>
        <v>108.33000000000001</v>
      </c>
      <c r="F16" s="7"/>
    </row>
    <row r="17" spans="1:6" x14ac:dyDescent="0.25">
      <c r="A17" s="2">
        <v>1007785</v>
      </c>
      <c r="B17" s="2" t="s">
        <v>120</v>
      </c>
      <c r="C17" s="3">
        <v>425.47</v>
      </c>
      <c r="D17" s="3">
        <f t="shared" si="0"/>
        <v>425.47</v>
      </c>
      <c r="E17" s="3">
        <f t="shared" si="1"/>
        <v>212.73500000000001</v>
      </c>
      <c r="F17" s="7"/>
    </row>
    <row r="18" spans="1:6" x14ac:dyDescent="0.25">
      <c r="A18" s="2">
        <v>1007953</v>
      </c>
      <c r="B18" s="2" t="s">
        <v>121</v>
      </c>
      <c r="C18" s="3">
        <v>2171.8200000000002</v>
      </c>
      <c r="D18" s="3">
        <f t="shared" si="0"/>
        <v>2171.8200000000002</v>
      </c>
      <c r="E18" s="3">
        <f t="shared" si="1"/>
        <v>1085.9100000000001</v>
      </c>
      <c r="F18" s="7"/>
    </row>
    <row r="19" spans="1:6" x14ac:dyDescent="0.25">
      <c r="A19" s="2">
        <v>1016682</v>
      </c>
      <c r="B19" s="2" t="s">
        <v>122</v>
      </c>
      <c r="C19" s="3">
        <v>79678.5</v>
      </c>
      <c r="D19" s="3">
        <f t="shared" si="0"/>
        <v>79678.5</v>
      </c>
      <c r="E19" s="3">
        <f t="shared" si="1"/>
        <v>39839.25</v>
      </c>
      <c r="F19" s="7"/>
    </row>
    <row r="20" spans="1:6" x14ac:dyDescent="0.25">
      <c r="A20" s="2">
        <v>1008576</v>
      </c>
      <c r="B20" s="2" t="s">
        <v>38</v>
      </c>
      <c r="C20" s="3">
        <v>8653.01</v>
      </c>
      <c r="D20" s="3">
        <f t="shared" si="0"/>
        <v>8653.01</v>
      </c>
      <c r="E20" s="3">
        <f t="shared" si="1"/>
        <v>4326.5050000000001</v>
      </c>
      <c r="F20" s="7"/>
    </row>
    <row r="21" spans="1:6" x14ac:dyDescent="0.25">
      <c r="A21" s="2">
        <v>1004554</v>
      </c>
      <c r="B21" s="2" t="s">
        <v>1</v>
      </c>
      <c r="C21" s="3">
        <v>71510.95</v>
      </c>
      <c r="D21" s="3">
        <f t="shared" si="0"/>
        <v>71510.95</v>
      </c>
      <c r="E21" s="3">
        <f t="shared" si="1"/>
        <v>35755.474999999999</v>
      </c>
      <c r="F21" s="7"/>
    </row>
    <row r="22" spans="1:6" x14ac:dyDescent="0.25">
      <c r="A22" s="2">
        <v>1023077</v>
      </c>
      <c r="B22" s="2" t="s">
        <v>123</v>
      </c>
      <c r="C22" s="3">
        <v>10098.68</v>
      </c>
      <c r="D22" s="3">
        <f t="shared" si="0"/>
        <v>10098.68</v>
      </c>
      <c r="E22" s="3">
        <f t="shared" si="1"/>
        <v>5049.34</v>
      </c>
      <c r="F22" s="7"/>
    </row>
    <row r="23" spans="1:6" x14ac:dyDescent="0.25">
      <c r="A23" s="2">
        <v>1022398</v>
      </c>
      <c r="B23" s="2" t="s">
        <v>124</v>
      </c>
      <c r="C23" s="3">
        <v>2720.48</v>
      </c>
      <c r="D23" s="3">
        <f t="shared" si="0"/>
        <v>2720.48</v>
      </c>
      <c r="E23" s="3">
        <f t="shared" si="1"/>
        <v>1360.24</v>
      </c>
      <c r="F23" s="7"/>
    </row>
    <row r="24" spans="1:6" x14ac:dyDescent="0.25">
      <c r="A24" s="2">
        <v>1020271</v>
      </c>
      <c r="B24" s="2" t="s">
        <v>125</v>
      </c>
      <c r="C24" s="3">
        <v>1281</v>
      </c>
      <c r="D24" s="3">
        <f t="shared" si="0"/>
        <v>1281</v>
      </c>
      <c r="E24" s="3">
        <f t="shared" si="1"/>
        <v>640.5</v>
      </c>
      <c r="F24" s="7"/>
    </row>
    <row r="25" spans="1:6" x14ac:dyDescent="0.25">
      <c r="A25" s="2">
        <v>1004752</v>
      </c>
      <c r="B25" s="2" t="s">
        <v>126</v>
      </c>
      <c r="C25" s="3">
        <v>390.67</v>
      </c>
      <c r="D25" s="3">
        <f t="shared" si="0"/>
        <v>390.67</v>
      </c>
      <c r="E25" s="3">
        <f t="shared" si="1"/>
        <v>195.33500000000001</v>
      </c>
      <c r="F25" s="7"/>
    </row>
    <row r="26" spans="1:6" x14ac:dyDescent="0.25">
      <c r="A26" s="2">
        <v>1004713</v>
      </c>
      <c r="B26" s="2" t="s">
        <v>127</v>
      </c>
      <c r="C26" s="3">
        <v>8035.8</v>
      </c>
      <c r="D26" s="3">
        <f t="shared" si="0"/>
        <v>8035.8</v>
      </c>
      <c r="E26" s="3">
        <f t="shared" si="1"/>
        <v>4017.9</v>
      </c>
      <c r="F26" s="7"/>
    </row>
    <row r="27" spans="1:6" x14ac:dyDescent="0.25">
      <c r="A27" s="2">
        <v>1012007</v>
      </c>
      <c r="B27" s="2" t="s">
        <v>128</v>
      </c>
      <c r="C27" s="3">
        <v>1554006.58</v>
      </c>
      <c r="D27" s="3">
        <f t="shared" si="0"/>
        <v>1554006.58</v>
      </c>
      <c r="E27" s="3">
        <f t="shared" si="1"/>
        <v>777003.29</v>
      </c>
      <c r="F27" s="7"/>
    </row>
    <row r="28" spans="1:6" x14ac:dyDescent="0.25">
      <c r="A28" s="2">
        <v>1021362</v>
      </c>
      <c r="B28" s="2" t="s">
        <v>82</v>
      </c>
      <c r="C28" s="3">
        <v>209931.75</v>
      </c>
      <c r="D28" s="3">
        <f t="shared" si="0"/>
        <v>209931.75</v>
      </c>
      <c r="E28" s="3">
        <f t="shared" si="1"/>
        <v>104965.875</v>
      </c>
      <c r="F28" s="7"/>
    </row>
    <row r="29" spans="1:6" x14ac:dyDescent="0.25">
      <c r="A29" s="2">
        <v>1021363</v>
      </c>
      <c r="B29" s="2" t="s">
        <v>98</v>
      </c>
      <c r="C29" s="3">
        <v>47984.4</v>
      </c>
      <c r="D29" s="3">
        <f t="shared" si="0"/>
        <v>47984.4</v>
      </c>
      <c r="E29" s="3">
        <f t="shared" si="1"/>
        <v>23992.2</v>
      </c>
      <c r="F29" s="7"/>
    </row>
    <row r="30" spans="1:6" x14ac:dyDescent="0.25">
      <c r="A30" s="2">
        <v>1021635</v>
      </c>
      <c r="B30" s="2" t="s">
        <v>99</v>
      </c>
      <c r="C30" s="3">
        <v>341888.85</v>
      </c>
      <c r="D30" s="3">
        <f t="shared" si="0"/>
        <v>341888.85</v>
      </c>
      <c r="E30" s="3">
        <f t="shared" si="1"/>
        <v>170944.42499999999</v>
      </c>
      <c r="F30" s="7"/>
    </row>
    <row r="31" spans="1:6" x14ac:dyDescent="0.25">
      <c r="A31" s="2">
        <v>1006480</v>
      </c>
      <c r="B31" s="2" t="s">
        <v>129</v>
      </c>
      <c r="C31" s="3">
        <v>123543.86000000002</v>
      </c>
      <c r="D31" s="3">
        <f t="shared" si="0"/>
        <v>123543.86000000002</v>
      </c>
      <c r="E31" s="3">
        <f t="shared" si="1"/>
        <v>61771.930000000008</v>
      </c>
      <c r="F31" s="7"/>
    </row>
    <row r="32" spans="1:6" x14ac:dyDescent="0.25">
      <c r="A32" s="2">
        <v>1004453</v>
      </c>
      <c r="B32" s="2" t="s">
        <v>130</v>
      </c>
      <c r="C32" s="3">
        <v>1400.4</v>
      </c>
      <c r="D32" s="3">
        <f t="shared" si="0"/>
        <v>1400.4</v>
      </c>
      <c r="E32" s="3">
        <f t="shared" si="1"/>
        <v>700.2</v>
      </c>
      <c r="F32" s="7"/>
    </row>
    <row r="33" spans="1:6" x14ac:dyDescent="0.25">
      <c r="A33" s="2">
        <v>1012776</v>
      </c>
      <c r="B33" s="2" t="s">
        <v>131</v>
      </c>
      <c r="C33" s="3">
        <v>329.46999999999997</v>
      </c>
      <c r="D33" s="3">
        <f t="shared" si="0"/>
        <v>329.46999999999997</v>
      </c>
      <c r="E33" s="3">
        <f t="shared" si="1"/>
        <v>164.73499999999999</v>
      </c>
      <c r="F33" s="7"/>
    </row>
    <row r="34" spans="1:6" x14ac:dyDescent="0.25">
      <c r="A34" s="2">
        <v>1005485</v>
      </c>
      <c r="B34" s="2" t="s">
        <v>132</v>
      </c>
      <c r="C34" s="3">
        <v>615.65</v>
      </c>
      <c r="D34" s="3">
        <f t="shared" si="0"/>
        <v>615.65</v>
      </c>
      <c r="E34" s="3">
        <f t="shared" si="1"/>
        <v>307.82499999999999</v>
      </c>
      <c r="F34" s="7"/>
    </row>
    <row r="35" spans="1:6" x14ac:dyDescent="0.25">
      <c r="A35" s="2">
        <v>1005278</v>
      </c>
      <c r="B35" s="2" t="s">
        <v>133</v>
      </c>
      <c r="C35" s="3">
        <v>5608.98</v>
      </c>
      <c r="D35" s="3">
        <f t="shared" si="0"/>
        <v>5608.98</v>
      </c>
      <c r="E35" s="3">
        <f t="shared" si="1"/>
        <v>2804.49</v>
      </c>
      <c r="F35" s="7"/>
    </row>
    <row r="36" spans="1:6" x14ac:dyDescent="0.25">
      <c r="A36" s="2">
        <v>1005185</v>
      </c>
      <c r="B36" s="2" t="s">
        <v>134</v>
      </c>
      <c r="C36" s="3">
        <v>26869.920000000002</v>
      </c>
      <c r="D36" s="3">
        <f t="shared" si="0"/>
        <v>26869.920000000002</v>
      </c>
      <c r="E36" s="3">
        <f t="shared" si="1"/>
        <v>13434.960000000001</v>
      </c>
      <c r="F36" s="7"/>
    </row>
    <row r="37" spans="1:6" x14ac:dyDescent="0.25">
      <c r="A37" s="2">
        <v>1006167</v>
      </c>
      <c r="B37" s="2" t="s">
        <v>135</v>
      </c>
      <c r="C37" s="3">
        <v>3092.54</v>
      </c>
      <c r="D37" s="3">
        <f t="shared" si="0"/>
        <v>3092.54</v>
      </c>
      <c r="E37" s="3">
        <f t="shared" si="1"/>
        <v>1546.27</v>
      </c>
      <c r="F37" s="7"/>
    </row>
    <row r="38" spans="1:6" x14ac:dyDescent="0.25">
      <c r="A38" s="2">
        <v>1005260</v>
      </c>
      <c r="B38" s="2" t="s">
        <v>9</v>
      </c>
      <c r="C38" s="3">
        <v>4815.83</v>
      </c>
      <c r="D38" s="3">
        <f t="shared" si="0"/>
        <v>4815.83</v>
      </c>
      <c r="E38" s="3">
        <f t="shared" si="1"/>
        <v>2407.915</v>
      </c>
      <c r="F38" s="7"/>
    </row>
    <row r="39" spans="1:6" x14ac:dyDescent="0.25">
      <c r="A39" s="2">
        <v>1020347</v>
      </c>
      <c r="B39" s="2" t="s">
        <v>75</v>
      </c>
      <c r="C39" s="3">
        <v>6838.2</v>
      </c>
      <c r="D39" s="3">
        <f t="shared" si="0"/>
        <v>6838.2</v>
      </c>
      <c r="E39" s="3">
        <f t="shared" si="1"/>
        <v>3419.1</v>
      </c>
      <c r="F39" s="7"/>
    </row>
    <row r="40" spans="1:6" x14ac:dyDescent="0.25">
      <c r="A40" s="2">
        <v>1006406</v>
      </c>
      <c r="B40" s="2" t="s">
        <v>23</v>
      </c>
      <c r="C40" s="3">
        <v>1369.42</v>
      </c>
      <c r="D40" s="3">
        <f t="shared" si="0"/>
        <v>1369.42</v>
      </c>
      <c r="E40" s="3">
        <f t="shared" si="1"/>
        <v>684.71</v>
      </c>
      <c r="F40" s="7"/>
    </row>
    <row r="41" spans="1:6" x14ac:dyDescent="0.25">
      <c r="A41" s="2">
        <v>1006335</v>
      </c>
      <c r="B41" s="2" t="s">
        <v>136</v>
      </c>
      <c r="C41" s="3">
        <v>2338.92</v>
      </c>
      <c r="D41" s="3">
        <f t="shared" si="0"/>
        <v>2338.92</v>
      </c>
      <c r="E41" s="3">
        <f t="shared" si="1"/>
        <v>1169.46</v>
      </c>
      <c r="F41" s="7"/>
    </row>
    <row r="42" spans="1:6" x14ac:dyDescent="0.25">
      <c r="A42" s="2">
        <v>1022954</v>
      </c>
      <c r="B42" s="2" t="s">
        <v>137</v>
      </c>
      <c r="C42" s="3">
        <v>149755.95000000001</v>
      </c>
      <c r="D42" s="3">
        <f t="shared" si="0"/>
        <v>149755.95000000001</v>
      </c>
      <c r="E42" s="3">
        <f t="shared" si="1"/>
        <v>74877.975000000006</v>
      </c>
      <c r="F42" s="7"/>
    </row>
    <row r="43" spans="1:6" x14ac:dyDescent="0.25">
      <c r="A43" s="2">
        <v>1004432</v>
      </c>
      <c r="B43" s="2" t="s">
        <v>138</v>
      </c>
      <c r="C43" s="3">
        <v>11360.25</v>
      </c>
      <c r="D43" s="3">
        <f t="shared" si="0"/>
        <v>11360.25</v>
      </c>
      <c r="E43" s="3">
        <f t="shared" si="1"/>
        <v>5680.125</v>
      </c>
      <c r="F43" s="7"/>
    </row>
    <row r="44" spans="1:6" x14ac:dyDescent="0.25">
      <c r="A44" s="2">
        <v>1006479</v>
      </c>
      <c r="B44" s="2" t="s">
        <v>24</v>
      </c>
      <c r="C44" s="3">
        <v>6069</v>
      </c>
      <c r="D44" s="3">
        <f t="shared" si="0"/>
        <v>6069</v>
      </c>
      <c r="E44" s="3">
        <f t="shared" si="1"/>
        <v>3034.5</v>
      </c>
      <c r="F44" s="7"/>
    </row>
    <row r="45" spans="1:6" x14ac:dyDescent="0.25">
      <c r="A45" s="2">
        <v>1019063</v>
      </c>
      <c r="B45" s="2" t="s">
        <v>139</v>
      </c>
      <c r="C45" s="3">
        <v>4441.8</v>
      </c>
      <c r="D45" s="3">
        <f t="shared" si="0"/>
        <v>4441.8</v>
      </c>
      <c r="E45" s="3">
        <f t="shared" si="1"/>
        <v>2220.9</v>
      </c>
      <c r="F45" s="7"/>
    </row>
    <row r="46" spans="1:6" x14ac:dyDescent="0.25">
      <c r="A46" s="2">
        <v>1016009</v>
      </c>
      <c r="B46" s="2" t="s">
        <v>58</v>
      </c>
      <c r="C46" s="3">
        <v>146739</v>
      </c>
      <c r="D46" s="3">
        <f t="shared" si="0"/>
        <v>146739</v>
      </c>
      <c r="E46" s="3">
        <f t="shared" si="1"/>
        <v>73369.5</v>
      </c>
      <c r="F46" s="7"/>
    </row>
    <row r="47" spans="1:6" x14ac:dyDescent="0.25">
      <c r="A47" s="2">
        <v>1022630</v>
      </c>
      <c r="B47" s="2" t="s">
        <v>140</v>
      </c>
      <c r="C47" s="3">
        <v>195000.65</v>
      </c>
      <c r="D47" s="3">
        <f t="shared" si="0"/>
        <v>195000.65</v>
      </c>
      <c r="E47" s="3">
        <f t="shared" si="1"/>
        <v>97500.324999999997</v>
      </c>
      <c r="F47" s="7"/>
    </row>
    <row r="48" spans="1:6" x14ac:dyDescent="0.25">
      <c r="A48" s="2">
        <v>1008104</v>
      </c>
      <c r="B48" s="2" t="s">
        <v>141</v>
      </c>
      <c r="C48" s="3">
        <v>1335.18</v>
      </c>
      <c r="D48" s="3">
        <f t="shared" si="0"/>
        <v>1335.18</v>
      </c>
      <c r="E48" s="3">
        <f t="shared" si="1"/>
        <v>667.59</v>
      </c>
      <c r="F48" s="7"/>
    </row>
    <row r="49" spans="1:6" x14ac:dyDescent="0.25">
      <c r="A49" s="2">
        <v>1005445</v>
      </c>
      <c r="B49" s="2" t="s">
        <v>142</v>
      </c>
      <c r="C49" s="3">
        <v>5290.91</v>
      </c>
      <c r="D49" s="3">
        <f t="shared" si="0"/>
        <v>5290.91</v>
      </c>
      <c r="E49" s="3">
        <f t="shared" si="1"/>
        <v>2645.4549999999999</v>
      </c>
      <c r="F49" s="7"/>
    </row>
    <row r="50" spans="1:6" x14ac:dyDescent="0.25">
      <c r="A50" s="2">
        <v>1006880</v>
      </c>
      <c r="B50" s="2" t="s">
        <v>143</v>
      </c>
      <c r="C50" s="3">
        <v>223097.52000000002</v>
      </c>
      <c r="D50" s="3">
        <f t="shared" si="0"/>
        <v>223097.52000000002</v>
      </c>
      <c r="E50" s="3">
        <f t="shared" si="1"/>
        <v>111548.76000000001</v>
      </c>
      <c r="F50" s="7"/>
    </row>
    <row r="51" spans="1:6" x14ac:dyDescent="0.25">
      <c r="A51" s="2">
        <v>1022705</v>
      </c>
      <c r="B51" s="2" t="s">
        <v>33</v>
      </c>
      <c r="C51" s="3">
        <v>93593.5</v>
      </c>
      <c r="D51" s="3">
        <f t="shared" si="0"/>
        <v>93593.5</v>
      </c>
      <c r="E51" s="3">
        <f t="shared" si="1"/>
        <v>46796.75</v>
      </c>
      <c r="F51" s="7"/>
    </row>
    <row r="52" spans="1:6" x14ac:dyDescent="0.25">
      <c r="A52" s="2">
        <v>1015202</v>
      </c>
      <c r="B52" s="2" t="s">
        <v>144</v>
      </c>
      <c r="C52" s="3">
        <v>5274.65</v>
      </c>
      <c r="D52" s="3">
        <f t="shared" si="0"/>
        <v>5274.65</v>
      </c>
      <c r="E52" s="3">
        <f t="shared" si="1"/>
        <v>2637.3249999999998</v>
      </c>
      <c r="F52" s="7"/>
    </row>
    <row r="53" spans="1:6" x14ac:dyDescent="0.25">
      <c r="A53" s="2">
        <v>1015444</v>
      </c>
      <c r="B53" s="2" t="s">
        <v>145</v>
      </c>
      <c r="C53" s="3">
        <v>17609.600000000002</v>
      </c>
      <c r="D53" s="3">
        <f t="shared" si="0"/>
        <v>17609.600000000002</v>
      </c>
      <c r="E53" s="3">
        <f t="shared" si="1"/>
        <v>8804.8000000000011</v>
      </c>
      <c r="F53" s="7"/>
    </row>
    <row r="54" spans="1:6" x14ac:dyDescent="0.25">
      <c r="A54" s="2">
        <v>1015040</v>
      </c>
      <c r="B54" s="2" t="s">
        <v>146</v>
      </c>
      <c r="C54" s="3">
        <v>2626.68</v>
      </c>
      <c r="D54" s="3">
        <f t="shared" si="0"/>
        <v>2626.68</v>
      </c>
      <c r="E54" s="3">
        <f t="shared" si="1"/>
        <v>1313.34</v>
      </c>
      <c r="F54" s="7"/>
    </row>
    <row r="55" spans="1:6" x14ac:dyDescent="0.25">
      <c r="A55" s="2">
        <v>1012066</v>
      </c>
      <c r="B55" s="2" t="s">
        <v>147</v>
      </c>
      <c r="C55" s="3">
        <v>8456.76</v>
      </c>
      <c r="D55" s="3">
        <f t="shared" si="0"/>
        <v>8456.76</v>
      </c>
      <c r="E55" s="3">
        <f t="shared" si="1"/>
        <v>4228.38</v>
      </c>
      <c r="F55" s="7"/>
    </row>
    <row r="56" spans="1:6" x14ac:dyDescent="0.25">
      <c r="A56" s="2">
        <v>1014091</v>
      </c>
      <c r="B56" s="2" t="s">
        <v>148</v>
      </c>
      <c r="C56" s="3">
        <v>5824.0000000000009</v>
      </c>
      <c r="D56" s="3">
        <f t="shared" si="0"/>
        <v>5824.0000000000009</v>
      </c>
      <c r="E56" s="3">
        <f t="shared" si="1"/>
        <v>2912.0000000000005</v>
      </c>
      <c r="F56" s="7"/>
    </row>
    <row r="57" spans="1:6" x14ac:dyDescent="0.25">
      <c r="A57" s="2">
        <v>1020103</v>
      </c>
      <c r="B57" s="2" t="s">
        <v>149</v>
      </c>
      <c r="C57" s="3">
        <v>8865.5</v>
      </c>
      <c r="D57" s="3">
        <f t="shared" si="0"/>
        <v>8865.5</v>
      </c>
      <c r="E57" s="3">
        <f t="shared" si="1"/>
        <v>4432.75</v>
      </c>
      <c r="F57" s="7"/>
    </row>
    <row r="58" spans="1:6" x14ac:dyDescent="0.25">
      <c r="A58" s="2">
        <v>1020077</v>
      </c>
      <c r="B58" s="2" t="s">
        <v>150</v>
      </c>
      <c r="C58" s="3">
        <v>18377</v>
      </c>
      <c r="D58" s="3">
        <f t="shared" si="0"/>
        <v>18377</v>
      </c>
      <c r="E58" s="3">
        <f t="shared" si="1"/>
        <v>9188.5</v>
      </c>
      <c r="F58" s="7"/>
    </row>
    <row r="59" spans="1:6" x14ac:dyDescent="0.25">
      <c r="A59" s="2">
        <v>1005007</v>
      </c>
      <c r="B59" s="2" t="s">
        <v>5</v>
      </c>
      <c r="C59" s="3">
        <v>10826.039999999999</v>
      </c>
      <c r="D59" s="3">
        <f t="shared" si="0"/>
        <v>10826.039999999999</v>
      </c>
      <c r="E59" s="3">
        <f t="shared" si="1"/>
        <v>5413.0199999999995</v>
      </c>
      <c r="F59" s="7"/>
    </row>
    <row r="60" spans="1:6" x14ac:dyDescent="0.25">
      <c r="A60" s="2">
        <v>1006531</v>
      </c>
      <c r="B60" s="2" t="s">
        <v>151</v>
      </c>
      <c r="C60" s="3">
        <v>171.82</v>
      </c>
      <c r="D60" s="3">
        <f t="shared" si="0"/>
        <v>171.82</v>
      </c>
      <c r="E60" s="3">
        <f t="shared" si="1"/>
        <v>85.91</v>
      </c>
      <c r="F60" s="7"/>
    </row>
    <row r="61" spans="1:6" x14ac:dyDescent="0.25">
      <c r="A61" s="2">
        <v>1013390</v>
      </c>
      <c r="B61" s="2" t="s">
        <v>152</v>
      </c>
      <c r="C61" s="3">
        <v>14390.640000000001</v>
      </c>
      <c r="D61" s="3">
        <f t="shared" si="0"/>
        <v>14390.640000000001</v>
      </c>
      <c r="E61" s="3">
        <f t="shared" si="1"/>
        <v>7195.3200000000006</v>
      </c>
      <c r="F61" s="7"/>
    </row>
    <row r="62" spans="1:6" x14ac:dyDescent="0.25">
      <c r="A62" s="2">
        <v>1012682</v>
      </c>
      <c r="B62" s="2" t="s">
        <v>153</v>
      </c>
      <c r="C62" s="3">
        <v>823.83999999999992</v>
      </c>
      <c r="D62" s="3">
        <f t="shared" si="0"/>
        <v>823.83999999999992</v>
      </c>
      <c r="E62" s="3">
        <f t="shared" si="1"/>
        <v>411.91999999999996</v>
      </c>
      <c r="F62" s="7"/>
    </row>
    <row r="63" spans="1:6" x14ac:dyDescent="0.25">
      <c r="A63" s="2">
        <v>1007221</v>
      </c>
      <c r="B63" s="2" t="s">
        <v>154</v>
      </c>
      <c r="C63" s="3">
        <v>3102.22</v>
      </c>
      <c r="D63" s="3">
        <f t="shared" si="0"/>
        <v>3102.22</v>
      </c>
      <c r="E63" s="3">
        <f t="shared" si="1"/>
        <v>1551.11</v>
      </c>
      <c r="F63" s="7"/>
    </row>
    <row r="64" spans="1:6" x14ac:dyDescent="0.25">
      <c r="A64" s="2">
        <v>1022475</v>
      </c>
      <c r="B64" s="2" t="s">
        <v>155</v>
      </c>
      <c r="C64" s="3">
        <v>7060000</v>
      </c>
      <c r="D64" s="3">
        <f t="shared" si="0"/>
        <v>7060000</v>
      </c>
      <c r="E64" s="3">
        <f t="shared" si="1"/>
        <v>3530000</v>
      </c>
      <c r="F64" s="7"/>
    </row>
    <row r="65" spans="1:6" x14ac:dyDescent="0.25">
      <c r="A65" s="2">
        <v>1005955</v>
      </c>
      <c r="B65" s="2" t="s">
        <v>156</v>
      </c>
      <c r="C65" s="3">
        <v>3734.19</v>
      </c>
      <c r="D65" s="3">
        <f t="shared" si="0"/>
        <v>3734.19</v>
      </c>
      <c r="E65" s="3">
        <f t="shared" si="1"/>
        <v>1867.095</v>
      </c>
      <c r="F65" s="7"/>
    </row>
    <row r="66" spans="1:6" x14ac:dyDescent="0.25">
      <c r="A66" s="2">
        <v>1009059</v>
      </c>
      <c r="B66" s="2" t="s">
        <v>157</v>
      </c>
      <c r="C66" s="3">
        <v>7111.5199999999995</v>
      </c>
      <c r="D66" s="3">
        <f t="shared" si="0"/>
        <v>7111.5199999999995</v>
      </c>
      <c r="E66" s="3">
        <f t="shared" si="1"/>
        <v>3555.7599999999998</v>
      </c>
      <c r="F66" s="7"/>
    </row>
    <row r="67" spans="1:6" x14ac:dyDescent="0.25">
      <c r="A67" s="2">
        <v>1018969</v>
      </c>
      <c r="B67" s="2" t="s">
        <v>158</v>
      </c>
      <c r="C67" s="3">
        <v>6964.41</v>
      </c>
      <c r="D67" s="3">
        <f t="shared" ref="D67:D130" si="2">C67</f>
        <v>6964.41</v>
      </c>
      <c r="E67" s="3">
        <f t="shared" ref="E67:E130" si="3">C67/2</f>
        <v>3482.2049999999999</v>
      </c>
      <c r="F67" s="7"/>
    </row>
    <row r="68" spans="1:6" x14ac:dyDescent="0.25">
      <c r="A68" s="2">
        <v>1005206</v>
      </c>
      <c r="B68" s="2" t="s">
        <v>8</v>
      </c>
      <c r="C68" s="3">
        <v>182764.79999999999</v>
      </c>
      <c r="D68" s="3">
        <f t="shared" si="2"/>
        <v>182764.79999999999</v>
      </c>
      <c r="E68" s="3">
        <f t="shared" si="3"/>
        <v>91382.399999999994</v>
      </c>
      <c r="F68" s="7"/>
    </row>
    <row r="69" spans="1:6" x14ac:dyDescent="0.25">
      <c r="A69" s="2">
        <v>1005305</v>
      </c>
      <c r="B69" s="2" t="s">
        <v>159</v>
      </c>
      <c r="C69" s="3">
        <v>1299.33</v>
      </c>
      <c r="D69" s="3">
        <f t="shared" si="2"/>
        <v>1299.33</v>
      </c>
      <c r="E69" s="3">
        <f t="shared" si="3"/>
        <v>649.66499999999996</v>
      </c>
      <c r="F69" s="7"/>
    </row>
    <row r="70" spans="1:6" x14ac:dyDescent="0.25">
      <c r="A70" s="2">
        <v>1008658</v>
      </c>
      <c r="B70" s="2" t="s">
        <v>160</v>
      </c>
      <c r="C70" s="3">
        <v>4211.3599999999997</v>
      </c>
      <c r="D70" s="3">
        <f t="shared" si="2"/>
        <v>4211.3599999999997</v>
      </c>
      <c r="E70" s="3">
        <f t="shared" si="3"/>
        <v>2105.6799999999998</v>
      </c>
      <c r="F70" s="7"/>
    </row>
    <row r="71" spans="1:6" x14ac:dyDescent="0.25">
      <c r="A71" s="2">
        <v>1016712</v>
      </c>
      <c r="B71" s="2" t="s">
        <v>161</v>
      </c>
      <c r="C71" s="3">
        <v>9435</v>
      </c>
      <c r="D71" s="3">
        <f t="shared" si="2"/>
        <v>9435</v>
      </c>
      <c r="E71" s="3">
        <f t="shared" si="3"/>
        <v>4717.5</v>
      </c>
      <c r="F71" s="7"/>
    </row>
    <row r="72" spans="1:6" x14ac:dyDescent="0.25">
      <c r="A72" s="2">
        <v>1010541</v>
      </c>
      <c r="B72" s="2" t="s">
        <v>162</v>
      </c>
      <c r="C72" s="3">
        <v>16762</v>
      </c>
      <c r="D72" s="3">
        <f t="shared" si="2"/>
        <v>16762</v>
      </c>
      <c r="E72" s="3">
        <f t="shared" si="3"/>
        <v>8381</v>
      </c>
      <c r="F72" s="7"/>
    </row>
    <row r="73" spans="1:6" x14ac:dyDescent="0.25">
      <c r="A73" s="2">
        <v>1015578</v>
      </c>
      <c r="B73" s="2" t="s">
        <v>163</v>
      </c>
      <c r="C73" s="3">
        <v>2266287</v>
      </c>
      <c r="D73" s="3">
        <f t="shared" si="2"/>
        <v>2266287</v>
      </c>
      <c r="E73" s="3">
        <f t="shared" si="3"/>
        <v>1133143.5</v>
      </c>
      <c r="F73" s="7"/>
    </row>
    <row r="74" spans="1:6" x14ac:dyDescent="0.25">
      <c r="A74" s="2">
        <v>1015595</v>
      </c>
      <c r="B74" s="2" t="s">
        <v>55</v>
      </c>
      <c r="C74" s="3">
        <v>20808.32</v>
      </c>
      <c r="D74" s="3">
        <f t="shared" si="2"/>
        <v>20808.32</v>
      </c>
      <c r="E74" s="3">
        <f t="shared" si="3"/>
        <v>10404.16</v>
      </c>
      <c r="F74" s="7"/>
    </row>
    <row r="75" spans="1:6" x14ac:dyDescent="0.25">
      <c r="A75" s="2">
        <v>1015718</v>
      </c>
      <c r="B75" s="2" t="s">
        <v>56</v>
      </c>
      <c r="C75" s="3">
        <v>3753.6400000000003</v>
      </c>
      <c r="D75" s="3">
        <f t="shared" si="2"/>
        <v>3753.6400000000003</v>
      </c>
      <c r="E75" s="3">
        <f t="shared" si="3"/>
        <v>1876.8200000000002</v>
      </c>
      <c r="F75" s="7"/>
    </row>
    <row r="76" spans="1:6" x14ac:dyDescent="0.25">
      <c r="A76" s="2">
        <v>1006986</v>
      </c>
      <c r="B76" s="2" t="s">
        <v>164</v>
      </c>
      <c r="C76" s="3">
        <v>67754.319999999992</v>
      </c>
      <c r="D76" s="3">
        <f t="shared" si="2"/>
        <v>67754.319999999992</v>
      </c>
      <c r="E76" s="3">
        <f t="shared" si="3"/>
        <v>33877.159999999996</v>
      </c>
      <c r="F76" s="7"/>
    </row>
    <row r="77" spans="1:6" x14ac:dyDescent="0.25">
      <c r="A77" s="2">
        <v>1019512</v>
      </c>
      <c r="B77" s="2" t="s">
        <v>165</v>
      </c>
      <c r="C77" s="3">
        <v>730.02</v>
      </c>
      <c r="D77" s="3">
        <f t="shared" si="2"/>
        <v>730.02</v>
      </c>
      <c r="E77" s="3">
        <f t="shared" si="3"/>
        <v>365.01</v>
      </c>
      <c r="F77" s="7"/>
    </row>
    <row r="78" spans="1:6" x14ac:dyDescent="0.25">
      <c r="A78" s="2">
        <v>1022823</v>
      </c>
      <c r="B78" s="2" t="s">
        <v>166</v>
      </c>
      <c r="C78" s="3">
        <v>22663.31</v>
      </c>
      <c r="D78" s="3">
        <f t="shared" si="2"/>
        <v>22663.31</v>
      </c>
      <c r="E78" s="3">
        <f t="shared" si="3"/>
        <v>11331.655000000001</v>
      </c>
      <c r="F78" s="7"/>
    </row>
    <row r="79" spans="1:6" x14ac:dyDescent="0.25">
      <c r="A79" s="2">
        <v>1004560</v>
      </c>
      <c r="B79" s="2" t="s">
        <v>167</v>
      </c>
      <c r="C79" s="3">
        <v>4676.25</v>
      </c>
      <c r="D79" s="3">
        <f t="shared" si="2"/>
        <v>4676.25</v>
      </c>
      <c r="E79" s="3">
        <f t="shared" si="3"/>
        <v>2338.125</v>
      </c>
      <c r="F79" s="7"/>
    </row>
    <row r="80" spans="1:6" x14ac:dyDescent="0.25">
      <c r="A80" s="2">
        <v>1022964</v>
      </c>
      <c r="B80" s="2" t="s">
        <v>168</v>
      </c>
      <c r="C80" s="3">
        <v>200250</v>
      </c>
      <c r="D80" s="3">
        <f t="shared" si="2"/>
        <v>200250</v>
      </c>
      <c r="E80" s="3">
        <f t="shared" si="3"/>
        <v>100125</v>
      </c>
      <c r="F80" s="7"/>
    </row>
    <row r="81" spans="1:6" x14ac:dyDescent="0.25">
      <c r="A81" s="2">
        <v>1005622</v>
      </c>
      <c r="B81" s="2" t="s">
        <v>13</v>
      </c>
      <c r="C81" s="3">
        <v>20624</v>
      </c>
      <c r="D81" s="3">
        <f t="shared" si="2"/>
        <v>20624</v>
      </c>
      <c r="E81" s="3">
        <f t="shared" si="3"/>
        <v>10312</v>
      </c>
      <c r="F81" s="7"/>
    </row>
    <row r="82" spans="1:6" x14ac:dyDescent="0.25">
      <c r="A82" s="2">
        <v>1006279</v>
      </c>
      <c r="B82" s="2" t="s">
        <v>20</v>
      </c>
      <c r="C82" s="3">
        <v>22738.74</v>
      </c>
      <c r="D82" s="3">
        <f t="shared" si="2"/>
        <v>22738.74</v>
      </c>
      <c r="E82" s="3">
        <f t="shared" si="3"/>
        <v>11369.37</v>
      </c>
      <c r="F82" s="7"/>
    </row>
    <row r="83" spans="1:6" x14ac:dyDescent="0.25">
      <c r="A83" s="2">
        <v>1018997</v>
      </c>
      <c r="B83" s="2" t="s">
        <v>67</v>
      </c>
      <c r="C83" s="3">
        <v>24377.759999999998</v>
      </c>
      <c r="D83" s="3">
        <f t="shared" si="2"/>
        <v>24377.759999999998</v>
      </c>
      <c r="E83" s="3">
        <f t="shared" si="3"/>
        <v>12188.88</v>
      </c>
      <c r="F83" s="7"/>
    </row>
    <row r="84" spans="1:6" x14ac:dyDescent="0.25">
      <c r="A84" s="2">
        <v>1018998</v>
      </c>
      <c r="B84" s="2" t="s">
        <v>68</v>
      </c>
      <c r="C84" s="3">
        <v>140849.28</v>
      </c>
      <c r="D84" s="3">
        <f t="shared" si="2"/>
        <v>140849.28</v>
      </c>
      <c r="E84" s="3">
        <f t="shared" si="3"/>
        <v>70424.639999999999</v>
      </c>
      <c r="F84" s="7"/>
    </row>
    <row r="85" spans="1:6" x14ac:dyDescent="0.25">
      <c r="A85" s="2">
        <v>1018999</v>
      </c>
      <c r="B85" s="2" t="s">
        <v>69</v>
      </c>
      <c r="C85" s="3">
        <v>731332.8</v>
      </c>
      <c r="D85" s="3">
        <f t="shared" si="2"/>
        <v>731332.8</v>
      </c>
      <c r="E85" s="3">
        <f t="shared" si="3"/>
        <v>365666.4</v>
      </c>
      <c r="F85" s="7"/>
    </row>
    <row r="86" spans="1:6" x14ac:dyDescent="0.25">
      <c r="A86" s="2">
        <v>1019897</v>
      </c>
      <c r="B86" s="2" t="s">
        <v>70</v>
      </c>
      <c r="C86" s="3">
        <v>242136.29000000004</v>
      </c>
      <c r="D86" s="3">
        <f t="shared" si="2"/>
        <v>242136.29000000004</v>
      </c>
      <c r="E86" s="3">
        <f t="shared" si="3"/>
        <v>121068.14500000002</v>
      </c>
      <c r="F86" s="7"/>
    </row>
    <row r="87" spans="1:6" x14ac:dyDescent="0.25">
      <c r="A87" s="2">
        <v>1008631</v>
      </c>
      <c r="B87" s="2" t="s">
        <v>169</v>
      </c>
      <c r="C87" s="3">
        <v>51206.829999999994</v>
      </c>
      <c r="D87" s="3">
        <f t="shared" si="2"/>
        <v>51206.829999999994</v>
      </c>
      <c r="E87" s="3">
        <f t="shared" si="3"/>
        <v>25603.414999999997</v>
      </c>
      <c r="F87" s="7"/>
    </row>
    <row r="88" spans="1:6" x14ac:dyDescent="0.25">
      <c r="A88" s="2">
        <v>1005350</v>
      </c>
      <c r="B88" s="2" t="s">
        <v>170</v>
      </c>
      <c r="C88" s="3">
        <v>45552.65</v>
      </c>
      <c r="D88" s="3">
        <f t="shared" si="2"/>
        <v>45552.65</v>
      </c>
      <c r="E88" s="3">
        <f t="shared" si="3"/>
        <v>22776.325000000001</v>
      </c>
      <c r="F88" s="7"/>
    </row>
    <row r="89" spans="1:6" x14ac:dyDescent="0.25">
      <c r="A89" s="2">
        <v>1005774</v>
      </c>
      <c r="B89" s="2" t="s">
        <v>171</v>
      </c>
      <c r="C89" s="3">
        <v>8392.32</v>
      </c>
      <c r="D89" s="3">
        <f t="shared" si="2"/>
        <v>8392.32</v>
      </c>
      <c r="E89" s="3">
        <f t="shared" si="3"/>
        <v>4196.16</v>
      </c>
      <c r="F89" s="7"/>
    </row>
    <row r="90" spans="1:6" x14ac:dyDescent="0.25">
      <c r="A90" s="2">
        <v>1005838</v>
      </c>
      <c r="B90" s="2" t="s">
        <v>172</v>
      </c>
      <c r="C90" s="3">
        <v>5416.33</v>
      </c>
      <c r="D90" s="3">
        <f t="shared" si="2"/>
        <v>5416.33</v>
      </c>
      <c r="E90" s="3">
        <f t="shared" si="3"/>
        <v>2708.165</v>
      </c>
      <c r="F90" s="7"/>
    </row>
    <row r="91" spans="1:6" x14ac:dyDescent="0.25">
      <c r="A91" s="2">
        <v>1014006</v>
      </c>
      <c r="B91" s="2" t="s">
        <v>173</v>
      </c>
      <c r="C91" s="3">
        <v>596.37</v>
      </c>
      <c r="D91" s="3">
        <f t="shared" si="2"/>
        <v>596.37</v>
      </c>
      <c r="E91" s="3">
        <f t="shared" si="3"/>
        <v>298.185</v>
      </c>
      <c r="F91" s="7"/>
    </row>
    <row r="92" spans="1:6" x14ac:dyDescent="0.25">
      <c r="A92" s="2">
        <v>1014377</v>
      </c>
      <c r="B92" s="2" t="s">
        <v>174</v>
      </c>
      <c r="C92" s="3">
        <v>1234.8000000000002</v>
      </c>
      <c r="D92" s="3">
        <f t="shared" si="2"/>
        <v>1234.8000000000002</v>
      </c>
      <c r="E92" s="3">
        <f t="shared" si="3"/>
        <v>617.40000000000009</v>
      </c>
      <c r="F92" s="7"/>
    </row>
    <row r="93" spans="1:6" x14ac:dyDescent="0.25">
      <c r="A93" s="2">
        <v>1012379</v>
      </c>
      <c r="B93" s="2" t="s">
        <v>45</v>
      </c>
      <c r="C93" s="3">
        <v>523087.5</v>
      </c>
      <c r="D93" s="3">
        <f t="shared" si="2"/>
        <v>523087.5</v>
      </c>
      <c r="E93" s="3">
        <f t="shared" si="3"/>
        <v>261543.75</v>
      </c>
      <c r="F93" s="7"/>
    </row>
    <row r="94" spans="1:6" x14ac:dyDescent="0.25">
      <c r="A94" s="2">
        <v>1022340</v>
      </c>
      <c r="B94" s="2" t="s">
        <v>175</v>
      </c>
      <c r="C94" s="3">
        <v>7495.04</v>
      </c>
      <c r="D94" s="3">
        <f t="shared" si="2"/>
        <v>7495.04</v>
      </c>
      <c r="E94" s="3">
        <f t="shared" si="3"/>
        <v>3747.52</v>
      </c>
      <c r="F94" s="7"/>
    </row>
    <row r="95" spans="1:6" x14ac:dyDescent="0.25">
      <c r="A95" s="2">
        <v>1023203</v>
      </c>
      <c r="B95" s="2" t="s">
        <v>176</v>
      </c>
      <c r="C95" s="3">
        <v>52780.800000000003</v>
      </c>
      <c r="D95" s="3">
        <f t="shared" si="2"/>
        <v>52780.800000000003</v>
      </c>
      <c r="E95" s="3">
        <f t="shared" si="3"/>
        <v>26390.400000000001</v>
      </c>
      <c r="F95" s="7"/>
    </row>
    <row r="96" spans="1:6" x14ac:dyDescent="0.25">
      <c r="A96" s="2">
        <v>1005531</v>
      </c>
      <c r="B96" s="2" t="s">
        <v>177</v>
      </c>
      <c r="C96" s="3">
        <v>1312.8700000000003</v>
      </c>
      <c r="D96" s="3">
        <f t="shared" si="2"/>
        <v>1312.8700000000003</v>
      </c>
      <c r="E96" s="3">
        <f t="shared" si="3"/>
        <v>656.43500000000017</v>
      </c>
      <c r="F96" s="7"/>
    </row>
    <row r="97" spans="1:6" x14ac:dyDescent="0.25">
      <c r="A97" s="2">
        <v>1020876</v>
      </c>
      <c r="B97" s="2" t="s">
        <v>178</v>
      </c>
      <c r="C97" s="3">
        <v>323.60000000000002</v>
      </c>
      <c r="D97" s="3">
        <f t="shared" si="2"/>
        <v>323.60000000000002</v>
      </c>
      <c r="E97" s="3">
        <f t="shared" si="3"/>
        <v>161.80000000000001</v>
      </c>
      <c r="F97" s="7"/>
    </row>
    <row r="98" spans="1:6" x14ac:dyDescent="0.25">
      <c r="A98" s="2">
        <v>1022244</v>
      </c>
      <c r="B98" s="2" t="s">
        <v>179</v>
      </c>
      <c r="C98" s="3">
        <v>25673.4</v>
      </c>
      <c r="D98" s="3">
        <f t="shared" si="2"/>
        <v>25673.4</v>
      </c>
      <c r="E98" s="3">
        <f t="shared" si="3"/>
        <v>12836.7</v>
      </c>
      <c r="F98" s="7"/>
    </row>
    <row r="99" spans="1:6" x14ac:dyDescent="0.25">
      <c r="A99" s="2">
        <v>1014251</v>
      </c>
      <c r="B99" s="2" t="s">
        <v>180</v>
      </c>
      <c r="C99" s="3">
        <v>3222.42</v>
      </c>
      <c r="D99" s="3">
        <f t="shared" si="2"/>
        <v>3222.42</v>
      </c>
      <c r="E99" s="3">
        <f t="shared" si="3"/>
        <v>1611.21</v>
      </c>
      <c r="F99" s="7"/>
    </row>
    <row r="100" spans="1:6" x14ac:dyDescent="0.25">
      <c r="A100" s="2">
        <v>1013859</v>
      </c>
      <c r="B100" s="2" t="s">
        <v>181</v>
      </c>
      <c r="C100" s="3">
        <v>1619.07</v>
      </c>
      <c r="D100" s="3">
        <f t="shared" si="2"/>
        <v>1619.07</v>
      </c>
      <c r="E100" s="3">
        <f t="shared" si="3"/>
        <v>809.53499999999997</v>
      </c>
      <c r="F100" s="7"/>
    </row>
    <row r="101" spans="1:6" x14ac:dyDescent="0.25">
      <c r="A101" s="2">
        <v>1021571</v>
      </c>
      <c r="B101" s="2" t="s">
        <v>182</v>
      </c>
      <c r="C101" s="3">
        <v>1032.83</v>
      </c>
      <c r="D101" s="3">
        <f t="shared" si="2"/>
        <v>1032.83</v>
      </c>
      <c r="E101" s="3">
        <f t="shared" si="3"/>
        <v>516.41499999999996</v>
      </c>
      <c r="F101" s="7"/>
    </row>
    <row r="102" spans="1:6" x14ac:dyDescent="0.25">
      <c r="A102" s="2">
        <v>1020649</v>
      </c>
      <c r="B102" s="2" t="s">
        <v>183</v>
      </c>
      <c r="C102" s="3">
        <v>5197.8999999999996</v>
      </c>
      <c r="D102" s="3">
        <f t="shared" si="2"/>
        <v>5197.8999999999996</v>
      </c>
      <c r="E102" s="3">
        <f t="shared" si="3"/>
        <v>2598.9499999999998</v>
      </c>
      <c r="F102" s="7"/>
    </row>
    <row r="103" spans="1:6" x14ac:dyDescent="0.25">
      <c r="A103" s="2">
        <v>1005294</v>
      </c>
      <c r="B103" s="2" t="s">
        <v>184</v>
      </c>
      <c r="C103" s="3">
        <v>5684</v>
      </c>
      <c r="D103" s="3">
        <f t="shared" si="2"/>
        <v>5684</v>
      </c>
      <c r="E103" s="3">
        <f t="shared" si="3"/>
        <v>2842</v>
      </c>
      <c r="F103" s="7"/>
    </row>
    <row r="104" spans="1:6" x14ac:dyDescent="0.25">
      <c r="A104" s="2">
        <v>1008595</v>
      </c>
      <c r="B104" s="2" t="s">
        <v>185</v>
      </c>
      <c r="C104" s="3">
        <v>2259.9700000000003</v>
      </c>
      <c r="D104" s="3">
        <f t="shared" si="2"/>
        <v>2259.9700000000003</v>
      </c>
      <c r="E104" s="3">
        <f t="shared" si="3"/>
        <v>1129.9850000000001</v>
      </c>
      <c r="F104" s="7"/>
    </row>
    <row r="105" spans="1:6" x14ac:dyDescent="0.25">
      <c r="A105" s="2">
        <v>1021063</v>
      </c>
      <c r="B105" s="2" t="s">
        <v>186</v>
      </c>
      <c r="C105" s="3">
        <v>25556.400000000001</v>
      </c>
      <c r="D105" s="3">
        <f t="shared" si="2"/>
        <v>25556.400000000001</v>
      </c>
      <c r="E105" s="3">
        <f t="shared" si="3"/>
        <v>12778.2</v>
      </c>
      <c r="F105" s="7"/>
    </row>
    <row r="106" spans="1:6" x14ac:dyDescent="0.25">
      <c r="A106" s="2">
        <v>1008395</v>
      </c>
      <c r="B106" s="2" t="s">
        <v>187</v>
      </c>
      <c r="C106" s="3">
        <v>8453</v>
      </c>
      <c r="D106" s="3">
        <f t="shared" si="2"/>
        <v>8453</v>
      </c>
      <c r="E106" s="3">
        <f t="shared" si="3"/>
        <v>4226.5</v>
      </c>
      <c r="F106" s="7"/>
    </row>
    <row r="107" spans="1:6" x14ac:dyDescent="0.25">
      <c r="A107" s="2">
        <v>1015911</v>
      </c>
      <c r="B107" s="2" t="s">
        <v>188</v>
      </c>
      <c r="C107" s="3">
        <v>18935.84</v>
      </c>
      <c r="D107" s="3">
        <f t="shared" si="2"/>
        <v>18935.84</v>
      </c>
      <c r="E107" s="3">
        <f t="shared" si="3"/>
        <v>9467.92</v>
      </c>
      <c r="F107" s="7"/>
    </row>
    <row r="108" spans="1:6" x14ac:dyDescent="0.25">
      <c r="A108" s="2">
        <v>1005720</v>
      </c>
      <c r="B108" s="2" t="s">
        <v>189</v>
      </c>
      <c r="C108" s="3">
        <v>117672.51</v>
      </c>
      <c r="D108" s="3">
        <f t="shared" si="2"/>
        <v>117672.51</v>
      </c>
      <c r="E108" s="3">
        <f t="shared" si="3"/>
        <v>58836.254999999997</v>
      </c>
      <c r="F108" s="7"/>
    </row>
    <row r="109" spans="1:6" x14ac:dyDescent="0.25">
      <c r="A109" s="2">
        <v>1004479</v>
      </c>
      <c r="B109" s="2" t="s">
        <v>190</v>
      </c>
      <c r="C109" s="3">
        <v>1806.84</v>
      </c>
      <c r="D109" s="3">
        <f t="shared" si="2"/>
        <v>1806.84</v>
      </c>
      <c r="E109" s="3">
        <f t="shared" si="3"/>
        <v>903.42</v>
      </c>
      <c r="F109" s="7"/>
    </row>
    <row r="110" spans="1:6" x14ac:dyDescent="0.25">
      <c r="A110" s="2">
        <v>1008894</v>
      </c>
      <c r="B110" s="2" t="s">
        <v>191</v>
      </c>
      <c r="C110" s="3">
        <v>1106782.83</v>
      </c>
      <c r="D110" s="3">
        <f t="shared" si="2"/>
        <v>1106782.83</v>
      </c>
      <c r="E110" s="3">
        <f t="shared" si="3"/>
        <v>553391.41500000004</v>
      </c>
      <c r="F110" s="7"/>
    </row>
    <row r="111" spans="1:6" x14ac:dyDescent="0.25">
      <c r="A111" s="2">
        <v>1020640</v>
      </c>
      <c r="B111" s="2" t="s">
        <v>192</v>
      </c>
      <c r="C111" s="3">
        <v>185814.24</v>
      </c>
      <c r="D111" s="3">
        <f t="shared" si="2"/>
        <v>185814.24</v>
      </c>
      <c r="E111" s="3">
        <f t="shared" si="3"/>
        <v>92907.12</v>
      </c>
      <c r="F111" s="7"/>
    </row>
    <row r="112" spans="1:6" x14ac:dyDescent="0.25">
      <c r="A112" s="2">
        <v>1005556</v>
      </c>
      <c r="B112" s="2" t="s">
        <v>193</v>
      </c>
      <c r="C112" s="3">
        <v>69208</v>
      </c>
      <c r="D112" s="3">
        <f t="shared" si="2"/>
        <v>69208</v>
      </c>
      <c r="E112" s="3">
        <f t="shared" si="3"/>
        <v>34604</v>
      </c>
      <c r="F112" s="7"/>
    </row>
    <row r="113" spans="1:6" x14ac:dyDescent="0.25">
      <c r="A113" s="2">
        <v>1006345</v>
      </c>
      <c r="B113" s="2" t="s">
        <v>22</v>
      </c>
      <c r="C113" s="3">
        <v>3086.74</v>
      </c>
      <c r="D113" s="3">
        <f t="shared" si="2"/>
        <v>3086.74</v>
      </c>
      <c r="E113" s="3">
        <f t="shared" si="3"/>
        <v>1543.37</v>
      </c>
      <c r="F113" s="7"/>
    </row>
    <row r="114" spans="1:6" x14ac:dyDescent="0.25">
      <c r="A114" s="2">
        <v>1008620</v>
      </c>
      <c r="B114" s="2" t="s">
        <v>194</v>
      </c>
      <c r="C114" s="3">
        <v>1056.25</v>
      </c>
      <c r="D114" s="3">
        <f t="shared" si="2"/>
        <v>1056.25</v>
      </c>
      <c r="E114" s="3">
        <f t="shared" si="3"/>
        <v>528.125</v>
      </c>
      <c r="F114" s="7"/>
    </row>
    <row r="115" spans="1:6" x14ac:dyDescent="0.25">
      <c r="A115" s="2">
        <v>1004504</v>
      </c>
      <c r="B115" s="2" t="s">
        <v>195</v>
      </c>
      <c r="C115" s="3">
        <v>3237</v>
      </c>
      <c r="D115" s="3">
        <f t="shared" si="2"/>
        <v>3237</v>
      </c>
      <c r="E115" s="3">
        <f t="shared" si="3"/>
        <v>1618.5</v>
      </c>
      <c r="F115" s="7"/>
    </row>
    <row r="116" spans="1:6" x14ac:dyDescent="0.25">
      <c r="A116" s="2">
        <v>1015058</v>
      </c>
      <c r="B116" s="2" t="s">
        <v>196</v>
      </c>
      <c r="C116" s="3">
        <v>4676.1500000000015</v>
      </c>
      <c r="D116" s="3">
        <f t="shared" si="2"/>
        <v>4676.1500000000015</v>
      </c>
      <c r="E116" s="3">
        <f t="shared" si="3"/>
        <v>2338.0750000000007</v>
      </c>
      <c r="F116" s="7"/>
    </row>
    <row r="117" spans="1:6" x14ac:dyDescent="0.25">
      <c r="A117" s="2">
        <v>1021933</v>
      </c>
      <c r="B117" s="2" t="s">
        <v>86</v>
      </c>
      <c r="C117" s="3">
        <v>136752</v>
      </c>
      <c r="D117" s="3">
        <f t="shared" si="2"/>
        <v>136752</v>
      </c>
      <c r="E117" s="3">
        <f t="shared" si="3"/>
        <v>68376</v>
      </c>
      <c r="F117" s="7"/>
    </row>
    <row r="118" spans="1:6" x14ac:dyDescent="0.25">
      <c r="A118" s="2">
        <v>1014796</v>
      </c>
      <c r="B118" s="2" t="s">
        <v>92</v>
      </c>
      <c r="C118" s="3">
        <v>4256.41</v>
      </c>
      <c r="D118" s="3">
        <f t="shared" si="2"/>
        <v>4256.41</v>
      </c>
      <c r="E118" s="3">
        <f t="shared" si="3"/>
        <v>2128.2049999999999</v>
      </c>
      <c r="F118" s="7"/>
    </row>
    <row r="119" spans="1:6" x14ac:dyDescent="0.25">
      <c r="A119" s="2">
        <v>1023061</v>
      </c>
      <c r="B119" s="2" t="s">
        <v>197</v>
      </c>
      <c r="C119" s="3">
        <v>22678.35</v>
      </c>
      <c r="D119" s="3">
        <f t="shared" si="2"/>
        <v>22678.35</v>
      </c>
      <c r="E119" s="3">
        <f t="shared" si="3"/>
        <v>11339.174999999999</v>
      </c>
      <c r="F119" s="7"/>
    </row>
    <row r="120" spans="1:6" x14ac:dyDescent="0.25">
      <c r="A120" s="2">
        <v>1017519</v>
      </c>
      <c r="B120" s="2" t="s">
        <v>198</v>
      </c>
      <c r="C120" s="3">
        <v>1873.4</v>
      </c>
      <c r="D120" s="3">
        <f t="shared" si="2"/>
        <v>1873.4</v>
      </c>
      <c r="E120" s="3">
        <f t="shared" si="3"/>
        <v>936.7</v>
      </c>
      <c r="F120" s="7"/>
    </row>
    <row r="121" spans="1:6" x14ac:dyDescent="0.25">
      <c r="A121" s="2">
        <v>1022401</v>
      </c>
      <c r="B121" s="2" t="s">
        <v>199</v>
      </c>
      <c r="C121" s="3">
        <v>1971484.13</v>
      </c>
      <c r="D121" s="3">
        <f t="shared" si="2"/>
        <v>1971484.13</v>
      </c>
      <c r="E121" s="3">
        <f t="shared" si="3"/>
        <v>985742.06499999994</v>
      </c>
      <c r="F121" s="7"/>
    </row>
    <row r="122" spans="1:6" x14ac:dyDescent="0.25">
      <c r="A122" s="2">
        <v>1022674</v>
      </c>
      <c r="B122" s="2" t="s">
        <v>200</v>
      </c>
      <c r="C122" s="3">
        <v>575384.9</v>
      </c>
      <c r="D122" s="3">
        <f t="shared" si="2"/>
        <v>575384.9</v>
      </c>
      <c r="E122" s="3">
        <f t="shared" si="3"/>
        <v>287692.45</v>
      </c>
      <c r="F122" s="7"/>
    </row>
    <row r="123" spans="1:6" x14ac:dyDescent="0.25">
      <c r="A123" s="2">
        <v>1022530</v>
      </c>
      <c r="B123" s="2" t="s">
        <v>201</v>
      </c>
      <c r="C123" s="3">
        <v>404381.25</v>
      </c>
      <c r="D123" s="3">
        <f t="shared" si="2"/>
        <v>404381.25</v>
      </c>
      <c r="E123" s="3">
        <f t="shared" si="3"/>
        <v>202190.625</v>
      </c>
      <c r="F123" s="7"/>
    </row>
    <row r="124" spans="1:6" x14ac:dyDescent="0.25">
      <c r="A124" s="2">
        <v>1022432</v>
      </c>
      <c r="B124" s="2" t="s">
        <v>202</v>
      </c>
      <c r="C124" s="3">
        <v>114882.40000000001</v>
      </c>
      <c r="D124" s="3">
        <f t="shared" si="2"/>
        <v>114882.40000000001</v>
      </c>
      <c r="E124" s="3">
        <f t="shared" si="3"/>
        <v>57441.200000000004</v>
      </c>
      <c r="F124" s="7"/>
    </row>
    <row r="125" spans="1:6" x14ac:dyDescent="0.25">
      <c r="A125" s="2">
        <v>1021099</v>
      </c>
      <c r="B125" s="2" t="s">
        <v>203</v>
      </c>
      <c r="C125" s="3">
        <v>1046.3499999999999</v>
      </c>
      <c r="D125" s="3">
        <f t="shared" si="2"/>
        <v>1046.3499999999999</v>
      </c>
      <c r="E125" s="3">
        <f t="shared" si="3"/>
        <v>523.17499999999995</v>
      </c>
      <c r="F125" s="7"/>
    </row>
    <row r="126" spans="1:6" x14ac:dyDescent="0.25">
      <c r="A126" s="2">
        <v>1019111</v>
      </c>
      <c r="B126" s="2" t="s">
        <v>204</v>
      </c>
      <c r="C126" s="3">
        <v>15817.2</v>
      </c>
      <c r="D126" s="3">
        <f t="shared" si="2"/>
        <v>15817.2</v>
      </c>
      <c r="E126" s="3">
        <f t="shared" si="3"/>
        <v>7908.6</v>
      </c>
      <c r="F126" s="7"/>
    </row>
    <row r="127" spans="1:6" x14ac:dyDescent="0.25">
      <c r="A127" s="2">
        <v>1020969</v>
      </c>
      <c r="B127" s="2" t="s">
        <v>205</v>
      </c>
      <c r="C127" s="3">
        <v>20148.5</v>
      </c>
      <c r="D127" s="3">
        <f t="shared" si="2"/>
        <v>20148.5</v>
      </c>
      <c r="E127" s="3">
        <f t="shared" si="3"/>
        <v>10074.25</v>
      </c>
      <c r="F127" s="7"/>
    </row>
    <row r="128" spans="1:6" x14ac:dyDescent="0.25">
      <c r="A128" s="2">
        <v>1020051</v>
      </c>
      <c r="B128" s="2" t="s">
        <v>206</v>
      </c>
      <c r="C128" s="3">
        <v>2923.25</v>
      </c>
      <c r="D128" s="3">
        <f t="shared" si="2"/>
        <v>2923.25</v>
      </c>
      <c r="E128" s="3">
        <f t="shared" si="3"/>
        <v>1461.625</v>
      </c>
      <c r="F128" s="7"/>
    </row>
    <row r="129" spans="1:6" x14ac:dyDescent="0.25">
      <c r="A129" s="2">
        <v>1006278</v>
      </c>
      <c r="B129" s="2" t="s">
        <v>19</v>
      </c>
      <c r="C129" s="3">
        <v>1602.3</v>
      </c>
      <c r="D129" s="3">
        <f t="shared" si="2"/>
        <v>1602.3</v>
      </c>
      <c r="E129" s="3">
        <f t="shared" si="3"/>
        <v>801.15</v>
      </c>
      <c r="F129" s="7"/>
    </row>
    <row r="130" spans="1:6" x14ac:dyDescent="0.25">
      <c r="A130" s="2">
        <v>1005569</v>
      </c>
      <c r="B130" s="2" t="s">
        <v>207</v>
      </c>
      <c r="C130" s="3">
        <v>2855.42</v>
      </c>
      <c r="D130" s="3">
        <f t="shared" si="2"/>
        <v>2855.42</v>
      </c>
      <c r="E130" s="3">
        <f t="shared" si="3"/>
        <v>1427.71</v>
      </c>
      <c r="F130" s="7"/>
    </row>
    <row r="131" spans="1:6" x14ac:dyDescent="0.25">
      <c r="A131" s="2">
        <v>1004522</v>
      </c>
      <c r="B131" s="2" t="s">
        <v>208</v>
      </c>
      <c r="C131" s="3">
        <v>2979.6999999999994</v>
      </c>
      <c r="D131" s="3">
        <f t="shared" ref="D131:D194" si="4">C131</f>
        <v>2979.6999999999994</v>
      </c>
      <c r="E131" s="3">
        <f t="shared" ref="E131:E194" si="5">C131/2</f>
        <v>1489.8499999999997</v>
      </c>
      <c r="F131" s="7"/>
    </row>
    <row r="132" spans="1:6" x14ac:dyDescent="0.25">
      <c r="A132" s="2">
        <v>1004430</v>
      </c>
      <c r="B132" s="2" t="s">
        <v>209</v>
      </c>
      <c r="C132" s="3">
        <v>29113.4</v>
      </c>
      <c r="D132" s="3">
        <f t="shared" si="4"/>
        <v>29113.4</v>
      </c>
      <c r="E132" s="3">
        <f t="shared" si="5"/>
        <v>14556.7</v>
      </c>
      <c r="F132" s="7"/>
    </row>
    <row r="133" spans="1:6" x14ac:dyDescent="0.25">
      <c r="A133" s="2">
        <v>1017311</v>
      </c>
      <c r="B133" s="2" t="s">
        <v>210</v>
      </c>
      <c r="C133" s="3">
        <v>28190</v>
      </c>
      <c r="D133" s="3">
        <f t="shared" si="4"/>
        <v>28190</v>
      </c>
      <c r="E133" s="3">
        <f t="shared" si="5"/>
        <v>14095</v>
      </c>
      <c r="F133" s="7"/>
    </row>
    <row r="134" spans="1:6" x14ac:dyDescent="0.25">
      <c r="A134" s="2">
        <v>1004842</v>
      </c>
      <c r="B134" s="2" t="s">
        <v>211</v>
      </c>
      <c r="C134" s="3">
        <v>26.950000000000003</v>
      </c>
      <c r="D134" s="3">
        <f t="shared" si="4"/>
        <v>26.950000000000003</v>
      </c>
      <c r="E134" s="3">
        <f t="shared" si="5"/>
        <v>13.475000000000001</v>
      </c>
      <c r="F134" s="7"/>
    </row>
    <row r="135" spans="1:6" x14ac:dyDescent="0.25">
      <c r="A135" s="2">
        <v>1004854</v>
      </c>
      <c r="B135" s="2" t="s">
        <v>212</v>
      </c>
      <c r="C135" s="3">
        <v>47472</v>
      </c>
      <c r="D135" s="3">
        <f t="shared" si="4"/>
        <v>47472</v>
      </c>
      <c r="E135" s="3">
        <f t="shared" si="5"/>
        <v>23736</v>
      </c>
      <c r="F135" s="7"/>
    </row>
    <row r="136" spans="1:6" x14ac:dyDescent="0.25">
      <c r="A136" s="2">
        <v>1005312</v>
      </c>
      <c r="B136" s="2" t="s">
        <v>213</v>
      </c>
      <c r="C136" s="3">
        <v>7997.24</v>
      </c>
      <c r="D136" s="3">
        <f t="shared" si="4"/>
        <v>7997.24</v>
      </c>
      <c r="E136" s="3">
        <f t="shared" si="5"/>
        <v>3998.62</v>
      </c>
      <c r="F136" s="7"/>
    </row>
    <row r="137" spans="1:6" x14ac:dyDescent="0.25">
      <c r="A137" s="2">
        <v>1014680</v>
      </c>
      <c r="B137" s="2" t="s">
        <v>214</v>
      </c>
      <c r="C137" s="3">
        <v>137.51999999999998</v>
      </c>
      <c r="D137" s="3">
        <f t="shared" si="4"/>
        <v>137.51999999999998</v>
      </c>
      <c r="E137" s="3">
        <f t="shared" si="5"/>
        <v>68.759999999999991</v>
      </c>
      <c r="F137" s="7"/>
    </row>
    <row r="138" spans="1:6" x14ac:dyDescent="0.25">
      <c r="A138" s="2">
        <v>1017644</v>
      </c>
      <c r="B138" s="2" t="s">
        <v>215</v>
      </c>
      <c r="C138" s="3">
        <v>10260.43</v>
      </c>
      <c r="D138" s="3">
        <f t="shared" si="4"/>
        <v>10260.43</v>
      </c>
      <c r="E138" s="3">
        <f t="shared" si="5"/>
        <v>5130.2150000000001</v>
      </c>
      <c r="F138" s="7"/>
    </row>
    <row r="139" spans="1:6" x14ac:dyDescent="0.25">
      <c r="A139" s="2">
        <v>1013557</v>
      </c>
      <c r="B139" s="2" t="s">
        <v>216</v>
      </c>
      <c r="C139" s="3">
        <v>2547.4100000000003</v>
      </c>
      <c r="D139" s="3">
        <f t="shared" si="4"/>
        <v>2547.4100000000003</v>
      </c>
      <c r="E139" s="3">
        <f t="shared" si="5"/>
        <v>1273.7050000000002</v>
      </c>
      <c r="F139" s="7"/>
    </row>
    <row r="140" spans="1:6" x14ac:dyDescent="0.25">
      <c r="A140" s="2">
        <v>1014141</v>
      </c>
      <c r="B140" s="2" t="s">
        <v>217</v>
      </c>
      <c r="C140" s="3">
        <v>4659.2</v>
      </c>
      <c r="D140" s="3">
        <f t="shared" si="4"/>
        <v>4659.2</v>
      </c>
      <c r="E140" s="3">
        <f t="shared" si="5"/>
        <v>2329.6</v>
      </c>
      <c r="F140" s="7"/>
    </row>
    <row r="141" spans="1:6" x14ac:dyDescent="0.25">
      <c r="A141" s="2">
        <v>1017593</v>
      </c>
      <c r="B141" s="2" t="s">
        <v>65</v>
      </c>
      <c r="C141" s="3">
        <v>1286792.23</v>
      </c>
      <c r="D141" s="3">
        <f t="shared" si="4"/>
        <v>1286792.23</v>
      </c>
      <c r="E141" s="3">
        <f t="shared" si="5"/>
        <v>643396.11499999999</v>
      </c>
      <c r="F141" s="7"/>
    </row>
    <row r="142" spans="1:6" x14ac:dyDescent="0.25">
      <c r="A142" s="2">
        <v>1022580</v>
      </c>
      <c r="B142" s="2" t="s">
        <v>104</v>
      </c>
      <c r="C142" s="3">
        <v>284900</v>
      </c>
      <c r="D142" s="3">
        <f t="shared" si="4"/>
        <v>284900</v>
      </c>
      <c r="E142" s="3">
        <f t="shared" si="5"/>
        <v>142450</v>
      </c>
      <c r="F142" s="7"/>
    </row>
    <row r="143" spans="1:6" x14ac:dyDescent="0.25">
      <c r="A143" s="2">
        <v>1007715</v>
      </c>
      <c r="B143" s="2" t="s">
        <v>218</v>
      </c>
      <c r="C143" s="3">
        <v>70743.399999999994</v>
      </c>
      <c r="D143" s="3">
        <f t="shared" si="4"/>
        <v>70743.399999999994</v>
      </c>
      <c r="E143" s="3">
        <f t="shared" si="5"/>
        <v>35371.699999999997</v>
      </c>
      <c r="F143" s="7"/>
    </row>
    <row r="144" spans="1:6" x14ac:dyDescent="0.25">
      <c r="A144" s="2">
        <v>1006507</v>
      </c>
      <c r="B144" s="2" t="s">
        <v>25</v>
      </c>
      <c r="C144" s="3">
        <v>38838.900000000009</v>
      </c>
      <c r="D144" s="3">
        <f t="shared" si="4"/>
        <v>38838.900000000009</v>
      </c>
      <c r="E144" s="3">
        <f t="shared" si="5"/>
        <v>19419.450000000004</v>
      </c>
      <c r="F144" s="7"/>
    </row>
    <row r="145" spans="1:6" x14ac:dyDescent="0.25">
      <c r="A145" s="2">
        <v>1005359</v>
      </c>
      <c r="B145" s="2" t="s">
        <v>219</v>
      </c>
      <c r="C145" s="3">
        <v>330.76</v>
      </c>
      <c r="D145" s="3">
        <f t="shared" si="4"/>
        <v>330.76</v>
      </c>
      <c r="E145" s="3">
        <f t="shared" si="5"/>
        <v>165.38</v>
      </c>
      <c r="F145" s="7"/>
    </row>
    <row r="146" spans="1:6" x14ac:dyDescent="0.25">
      <c r="A146" s="2">
        <v>1012231</v>
      </c>
      <c r="B146" s="2" t="s">
        <v>220</v>
      </c>
      <c r="C146" s="3">
        <v>10526.4</v>
      </c>
      <c r="D146" s="3">
        <f t="shared" si="4"/>
        <v>10526.4</v>
      </c>
      <c r="E146" s="3">
        <f t="shared" si="5"/>
        <v>5263.2</v>
      </c>
      <c r="F146" s="7"/>
    </row>
    <row r="147" spans="1:6" x14ac:dyDescent="0.25">
      <c r="A147" s="2">
        <v>1006153</v>
      </c>
      <c r="B147" s="2" t="s">
        <v>221</v>
      </c>
      <c r="C147" s="3">
        <v>3045.37</v>
      </c>
      <c r="D147" s="3">
        <f t="shared" si="4"/>
        <v>3045.37</v>
      </c>
      <c r="E147" s="3">
        <f t="shared" si="5"/>
        <v>1522.6849999999999</v>
      </c>
      <c r="F147" s="7"/>
    </row>
    <row r="148" spans="1:6" x14ac:dyDescent="0.25">
      <c r="A148" s="2">
        <v>1007140</v>
      </c>
      <c r="B148" s="2" t="s">
        <v>32</v>
      </c>
      <c r="C148" s="3">
        <v>117305.1</v>
      </c>
      <c r="D148" s="3">
        <f t="shared" si="4"/>
        <v>117305.1</v>
      </c>
      <c r="E148" s="3">
        <f t="shared" si="5"/>
        <v>58652.55</v>
      </c>
      <c r="F148" s="7"/>
    </row>
    <row r="149" spans="1:6" x14ac:dyDescent="0.25">
      <c r="A149" s="2">
        <v>1006512</v>
      </c>
      <c r="B149" s="2" t="s">
        <v>222</v>
      </c>
      <c r="C149" s="3">
        <v>1768</v>
      </c>
      <c r="D149" s="3">
        <f t="shared" si="4"/>
        <v>1768</v>
      </c>
      <c r="E149" s="3">
        <f t="shared" si="5"/>
        <v>884</v>
      </c>
      <c r="F149" s="7"/>
    </row>
    <row r="150" spans="1:6" x14ac:dyDescent="0.25">
      <c r="A150" s="2">
        <v>1022535</v>
      </c>
      <c r="B150" s="2" t="s">
        <v>223</v>
      </c>
      <c r="C150" s="3">
        <v>86835.839999999997</v>
      </c>
      <c r="D150" s="3">
        <f t="shared" si="4"/>
        <v>86835.839999999997</v>
      </c>
      <c r="E150" s="3">
        <f t="shared" si="5"/>
        <v>43417.919999999998</v>
      </c>
      <c r="F150" s="7"/>
    </row>
    <row r="151" spans="1:6" x14ac:dyDescent="0.25">
      <c r="A151" s="2">
        <v>1005072</v>
      </c>
      <c r="B151" s="2" t="s">
        <v>7</v>
      </c>
      <c r="C151" s="3">
        <v>42706.239999999998</v>
      </c>
      <c r="D151" s="3">
        <f t="shared" si="4"/>
        <v>42706.239999999998</v>
      </c>
      <c r="E151" s="3">
        <f t="shared" si="5"/>
        <v>21353.119999999999</v>
      </c>
      <c r="F151" s="7"/>
    </row>
    <row r="152" spans="1:6" x14ac:dyDescent="0.25">
      <c r="A152" s="2">
        <v>1013036</v>
      </c>
      <c r="B152" s="2" t="s">
        <v>224</v>
      </c>
      <c r="C152" s="3">
        <v>586000</v>
      </c>
      <c r="D152" s="3">
        <f t="shared" si="4"/>
        <v>586000</v>
      </c>
      <c r="E152" s="3">
        <f t="shared" si="5"/>
        <v>293000</v>
      </c>
      <c r="F152" s="7"/>
    </row>
    <row r="153" spans="1:6" x14ac:dyDescent="0.25">
      <c r="A153" s="2">
        <v>1011392</v>
      </c>
      <c r="B153" s="2" t="s">
        <v>225</v>
      </c>
      <c r="C153" s="3">
        <v>8</v>
      </c>
      <c r="D153" s="3">
        <f t="shared" si="4"/>
        <v>8</v>
      </c>
      <c r="E153" s="3">
        <f t="shared" si="5"/>
        <v>4</v>
      </c>
      <c r="F153" s="7"/>
    </row>
    <row r="154" spans="1:6" x14ac:dyDescent="0.25">
      <c r="A154" s="2">
        <v>1017962</v>
      </c>
      <c r="B154" s="2" t="s">
        <v>226</v>
      </c>
      <c r="C154" s="3">
        <v>0.98</v>
      </c>
      <c r="D154" s="3">
        <f t="shared" si="4"/>
        <v>0.98</v>
      </c>
      <c r="E154" s="3">
        <f t="shared" si="5"/>
        <v>0.49</v>
      </c>
      <c r="F154" s="7"/>
    </row>
    <row r="155" spans="1:6" x14ac:dyDescent="0.25">
      <c r="A155" s="2">
        <v>1010581</v>
      </c>
      <c r="B155" s="2" t="s">
        <v>227</v>
      </c>
      <c r="C155" s="3">
        <v>5167.67</v>
      </c>
      <c r="D155" s="3">
        <f t="shared" si="4"/>
        <v>5167.67</v>
      </c>
      <c r="E155" s="3">
        <f t="shared" si="5"/>
        <v>2583.835</v>
      </c>
      <c r="F155" s="7"/>
    </row>
    <row r="156" spans="1:6" x14ac:dyDescent="0.25">
      <c r="A156" s="2">
        <v>1010572</v>
      </c>
      <c r="B156" s="2" t="s">
        <v>228</v>
      </c>
      <c r="C156" s="3">
        <v>26028.48</v>
      </c>
      <c r="D156" s="3">
        <f t="shared" si="4"/>
        <v>26028.48</v>
      </c>
      <c r="E156" s="3">
        <f t="shared" si="5"/>
        <v>13014.24</v>
      </c>
      <c r="F156" s="7"/>
    </row>
    <row r="157" spans="1:6" x14ac:dyDescent="0.25">
      <c r="A157" s="2">
        <v>1010573</v>
      </c>
      <c r="B157" s="2" t="s">
        <v>229</v>
      </c>
      <c r="C157" s="3">
        <v>6</v>
      </c>
      <c r="D157" s="3">
        <f t="shared" si="4"/>
        <v>6</v>
      </c>
      <c r="E157" s="3">
        <f t="shared" si="5"/>
        <v>3</v>
      </c>
      <c r="F157" s="7"/>
    </row>
    <row r="158" spans="1:6" x14ac:dyDescent="0.25">
      <c r="A158" s="2">
        <v>1014042</v>
      </c>
      <c r="B158" s="2" t="s">
        <v>230</v>
      </c>
      <c r="C158" s="3">
        <v>11</v>
      </c>
      <c r="D158" s="3">
        <f t="shared" si="4"/>
        <v>11</v>
      </c>
      <c r="E158" s="3">
        <f t="shared" si="5"/>
        <v>5.5</v>
      </c>
      <c r="F158" s="7"/>
    </row>
    <row r="159" spans="1:6" x14ac:dyDescent="0.25">
      <c r="A159" s="2">
        <v>1014066</v>
      </c>
      <c r="B159" s="2" t="s">
        <v>50</v>
      </c>
      <c r="C159" s="3">
        <v>14284.199999999999</v>
      </c>
      <c r="D159" s="3">
        <f t="shared" si="4"/>
        <v>14284.199999999999</v>
      </c>
      <c r="E159" s="3">
        <f t="shared" si="5"/>
        <v>7142.0999999999995</v>
      </c>
      <c r="F159" s="7"/>
    </row>
    <row r="160" spans="1:6" x14ac:dyDescent="0.25">
      <c r="A160" s="2">
        <v>1008261</v>
      </c>
      <c r="B160" s="2" t="s">
        <v>231</v>
      </c>
      <c r="C160" s="3">
        <v>4900.4800000000005</v>
      </c>
      <c r="D160" s="3">
        <f t="shared" si="4"/>
        <v>4900.4800000000005</v>
      </c>
      <c r="E160" s="3">
        <f t="shared" si="5"/>
        <v>2450.2400000000002</v>
      </c>
      <c r="F160" s="7"/>
    </row>
    <row r="161" spans="1:6" x14ac:dyDescent="0.25">
      <c r="A161" s="2">
        <v>1006670</v>
      </c>
      <c r="B161" s="2" t="s">
        <v>232</v>
      </c>
      <c r="C161" s="3">
        <v>2762.63</v>
      </c>
      <c r="D161" s="3">
        <f t="shared" si="4"/>
        <v>2762.63</v>
      </c>
      <c r="E161" s="3">
        <f t="shared" si="5"/>
        <v>1381.3150000000001</v>
      </c>
      <c r="F161" s="7"/>
    </row>
    <row r="162" spans="1:6" x14ac:dyDescent="0.25">
      <c r="A162" s="2">
        <v>1009023</v>
      </c>
      <c r="B162" s="2" t="s">
        <v>233</v>
      </c>
      <c r="C162" s="3">
        <v>1680.2600000000002</v>
      </c>
      <c r="D162" s="3">
        <f t="shared" si="4"/>
        <v>1680.2600000000002</v>
      </c>
      <c r="E162" s="3">
        <f t="shared" si="5"/>
        <v>840.13000000000011</v>
      </c>
      <c r="F162" s="7"/>
    </row>
    <row r="163" spans="1:6" x14ac:dyDescent="0.25">
      <c r="A163" s="2">
        <v>1020907</v>
      </c>
      <c r="B163" s="2" t="s">
        <v>234</v>
      </c>
      <c r="C163" s="3">
        <v>127.30000000000001</v>
      </c>
      <c r="D163" s="3">
        <f t="shared" si="4"/>
        <v>127.30000000000001</v>
      </c>
      <c r="E163" s="3">
        <f t="shared" si="5"/>
        <v>63.650000000000006</v>
      </c>
      <c r="F163" s="7"/>
    </row>
    <row r="164" spans="1:6" x14ac:dyDescent="0.25">
      <c r="A164" s="2">
        <v>1007208</v>
      </c>
      <c r="B164" s="2" t="s">
        <v>235</v>
      </c>
      <c r="C164" s="3">
        <v>130.21</v>
      </c>
      <c r="D164" s="3">
        <f t="shared" si="4"/>
        <v>130.21</v>
      </c>
      <c r="E164" s="3">
        <f t="shared" si="5"/>
        <v>65.105000000000004</v>
      </c>
      <c r="F164" s="7"/>
    </row>
    <row r="165" spans="1:6" x14ac:dyDescent="0.25">
      <c r="A165" s="2">
        <v>1016196</v>
      </c>
      <c r="B165" s="2" t="s">
        <v>236</v>
      </c>
      <c r="C165" s="3">
        <v>13668.599999999999</v>
      </c>
      <c r="D165" s="3">
        <f t="shared" si="4"/>
        <v>13668.599999999999</v>
      </c>
      <c r="E165" s="3">
        <f t="shared" si="5"/>
        <v>6834.2999999999993</v>
      </c>
      <c r="F165" s="7"/>
    </row>
    <row r="166" spans="1:6" x14ac:dyDescent="0.25">
      <c r="A166" s="2">
        <v>1015325</v>
      </c>
      <c r="B166" s="2" t="s">
        <v>237</v>
      </c>
      <c r="C166" s="3">
        <v>170794.8</v>
      </c>
      <c r="D166" s="3">
        <f t="shared" si="4"/>
        <v>170794.8</v>
      </c>
      <c r="E166" s="3">
        <f t="shared" si="5"/>
        <v>85397.4</v>
      </c>
      <c r="F166" s="7"/>
    </row>
    <row r="167" spans="1:6" x14ac:dyDescent="0.25">
      <c r="A167" s="2">
        <v>1015818</v>
      </c>
      <c r="B167" s="2" t="s">
        <v>238</v>
      </c>
      <c r="C167" s="3">
        <v>95805.6</v>
      </c>
      <c r="D167" s="3">
        <f t="shared" si="4"/>
        <v>95805.6</v>
      </c>
      <c r="E167" s="3">
        <f t="shared" si="5"/>
        <v>47902.8</v>
      </c>
      <c r="F167" s="7"/>
    </row>
    <row r="168" spans="1:6" x14ac:dyDescent="0.25">
      <c r="A168" s="2">
        <v>1006985</v>
      </c>
      <c r="B168" s="2" t="s">
        <v>239</v>
      </c>
      <c r="C168" s="3">
        <v>198642.9</v>
      </c>
      <c r="D168" s="3">
        <f t="shared" si="4"/>
        <v>198642.9</v>
      </c>
      <c r="E168" s="3">
        <f t="shared" si="5"/>
        <v>99321.45</v>
      </c>
      <c r="F168" s="7"/>
    </row>
    <row r="169" spans="1:6" x14ac:dyDescent="0.25">
      <c r="A169" s="2">
        <v>1022947</v>
      </c>
      <c r="B169" s="2" t="s">
        <v>240</v>
      </c>
      <c r="C169" s="3">
        <v>26941.25</v>
      </c>
      <c r="D169" s="3">
        <f t="shared" si="4"/>
        <v>26941.25</v>
      </c>
      <c r="E169" s="3">
        <f t="shared" si="5"/>
        <v>13470.625</v>
      </c>
      <c r="F169" s="7"/>
    </row>
    <row r="170" spans="1:6" x14ac:dyDescent="0.25">
      <c r="A170" s="2">
        <v>1016255</v>
      </c>
      <c r="B170" s="2" t="s">
        <v>60</v>
      </c>
      <c r="C170" s="3">
        <v>222843.6</v>
      </c>
      <c r="D170" s="3">
        <f t="shared" si="4"/>
        <v>222843.6</v>
      </c>
      <c r="E170" s="3">
        <f t="shared" si="5"/>
        <v>111421.8</v>
      </c>
      <c r="F170" s="7"/>
    </row>
    <row r="171" spans="1:6" x14ac:dyDescent="0.25">
      <c r="A171" s="2">
        <v>1014811</v>
      </c>
      <c r="B171" s="2" t="s">
        <v>241</v>
      </c>
      <c r="C171" s="3">
        <v>7805.36</v>
      </c>
      <c r="D171" s="3">
        <f t="shared" si="4"/>
        <v>7805.36</v>
      </c>
      <c r="E171" s="3">
        <f t="shared" si="5"/>
        <v>3902.68</v>
      </c>
      <c r="F171" s="7"/>
    </row>
    <row r="172" spans="1:6" x14ac:dyDescent="0.25">
      <c r="A172" s="2">
        <v>1018648</v>
      </c>
      <c r="B172" s="2" t="s">
        <v>242</v>
      </c>
      <c r="C172" s="3">
        <v>360565.49</v>
      </c>
      <c r="D172" s="3">
        <f t="shared" si="4"/>
        <v>360565.49</v>
      </c>
      <c r="E172" s="3">
        <f t="shared" si="5"/>
        <v>180282.745</v>
      </c>
      <c r="F172" s="7"/>
    </row>
    <row r="173" spans="1:6" x14ac:dyDescent="0.25">
      <c r="A173" s="2">
        <v>1005679</v>
      </c>
      <c r="B173" s="2" t="s">
        <v>243</v>
      </c>
      <c r="C173" s="3">
        <v>1551.1599999999999</v>
      </c>
      <c r="D173" s="3">
        <f t="shared" si="4"/>
        <v>1551.1599999999999</v>
      </c>
      <c r="E173" s="3">
        <f t="shared" si="5"/>
        <v>775.57999999999993</v>
      </c>
      <c r="F173" s="7"/>
    </row>
    <row r="174" spans="1:6" x14ac:dyDescent="0.25">
      <c r="A174" s="2">
        <v>1004542</v>
      </c>
      <c r="B174" s="2" t="s">
        <v>244</v>
      </c>
      <c r="C174" s="3">
        <v>1503.03</v>
      </c>
      <c r="D174" s="3">
        <f t="shared" si="4"/>
        <v>1503.03</v>
      </c>
      <c r="E174" s="3">
        <f t="shared" si="5"/>
        <v>751.51499999999999</v>
      </c>
      <c r="F174" s="7"/>
    </row>
    <row r="175" spans="1:6" x14ac:dyDescent="0.25">
      <c r="A175" s="2">
        <v>1022327</v>
      </c>
      <c r="B175" s="2" t="s">
        <v>245</v>
      </c>
      <c r="C175" s="3">
        <v>21334.2</v>
      </c>
      <c r="D175" s="3">
        <f t="shared" si="4"/>
        <v>21334.2</v>
      </c>
      <c r="E175" s="3">
        <f t="shared" si="5"/>
        <v>10667.1</v>
      </c>
      <c r="F175" s="7"/>
    </row>
    <row r="176" spans="1:6" x14ac:dyDescent="0.25">
      <c r="A176" s="2">
        <v>1007111</v>
      </c>
      <c r="B176" s="2" t="s">
        <v>31</v>
      </c>
      <c r="C176" s="3">
        <v>83216.7</v>
      </c>
      <c r="D176" s="3">
        <f t="shared" si="4"/>
        <v>83216.7</v>
      </c>
      <c r="E176" s="3">
        <f t="shared" si="5"/>
        <v>41608.35</v>
      </c>
      <c r="F176" s="7"/>
    </row>
    <row r="177" spans="1:6" x14ac:dyDescent="0.25">
      <c r="A177" s="2">
        <v>1005923</v>
      </c>
      <c r="B177" s="2" t="s">
        <v>15</v>
      </c>
      <c r="C177" s="3">
        <v>1635.9</v>
      </c>
      <c r="D177" s="3">
        <f t="shared" si="4"/>
        <v>1635.9</v>
      </c>
      <c r="E177" s="3">
        <f t="shared" si="5"/>
        <v>817.95</v>
      </c>
      <c r="F177" s="7"/>
    </row>
    <row r="178" spans="1:6" x14ac:dyDescent="0.25">
      <c r="A178" s="2">
        <v>1006227</v>
      </c>
      <c r="B178" s="2" t="s">
        <v>18</v>
      </c>
      <c r="C178" s="3">
        <v>1929.3200000000002</v>
      </c>
      <c r="D178" s="3">
        <f t="shared" si="4"/>
        <v>1929.3200000000002</v>
      </c>
      <c r="E178" s="3">
        <f t="shared" si="5"/>
        <v>964.66000000000008</v>
      </c>
      <c r="F178" s="7"/>
    </row>
    <row r="179" spans="1:6" x14ac:dyDescent="0.25">
      <c r="A179" s="2">
        <v>1005663</v>
      </c>
      <c r="B179" s="2" t="s">
        <v>246</v>
      </c>
      <c r="C179" s="3">
        <v>10004.800000000001</v>
      </c>
      <c r="D179" s="3">
        <f t="shared" si="4"/>
        <v>10004.800000000001</v>
      </c>
      <c r="E179" s="3">
        <f t="shared" si="5"/>
        <v>5002.4000000000005</v>
      </c>
      <c r="F179" s="7"/>
    </row>
    <row r="180" spans="1:6" x14ac:dyDescent="0.25">
      <c r="A180" s="2">
        <v>1007680</v>
      </c>
      <c r="B180" s="2" t="s">
        <v>247</v>
      </c>
      <c r="C180" s="3">
        <v>695</v>
      </c>
      <c r="D180" s="3">
        <f t="shared" si="4"/>
        <v>695</v>
      </c>
      <c r="E180" s="3">
        <f t="shared" si="5"/>
        <v>347.5</v>
      </c>
      <c r="F180" s="7"/>
    </row>
    <row r="181" spans="1:6" x14ac:dyDescent="0.25">
      <c r="A181" s="2">
        <v>1011743</v>
      </c>
      <c r="B181" s="2" t="s">
        <v>248</v>
      </c>
      <c r="C181" s="3">
        <v>1438.8</v>
      </c>
      <c r="D181" s="3">
        <f t="shared" si="4"/>
        <v>1438.8</v>
      </c>
      <c r="E181" s="3">
        <f t="shared" si="5"/>
        <v>719.4</v>
      </c>
      <c r="F181" s="7"/>
    </row>
    <row r="182" spans="1:6" x14ac:dyDescent="0.25">
      <c r="A182" s="2">
        <v>1022673</v>
      </c>
      <c r="B182" s="2" t="s">
        <v>249</v>
      </c>
      <c r="C182" s="3">
        <v>280007.07999999996</v>
      </c>
      <c r="D182" s="3">
        <f t="shared" si="4"/>
        <v>280007.07999999996</v>
      </c>
      <c r="E182" s="3">
        <f t="shared" si="5"/>
        <v>140003.53999999998</v>
      </c>
      <c r="F182" s="7"/>
    </row>
    <row r="183" spans="1:6" x14ac:dyDescent="0.25">
      <c r="A183" s="2">
        <v>1023297</v>
      </c>
      <c r="B183" s="2" t="s">
        <v>250</v>
      </c>
      <c r="C183" s="3">
        <v>79.66</v>
      </c>
      <c r="D183" s="3">
        <f t="shared" si="4"/>
        <v>79.66</v>
      </c>
      <c r="E183" s="3">
        <f t="shared" si="5"/>
        <v>39.83</v>
      </c>
      <c r="F183" s="7"/>
    </row>
    <row r="184" spans="1:6" x14ac:dyDescent="0.25">
      <c r="A184" s="2">
        <v>1005042</v>
      </c>
      <c r="B184" s="2" t="s">
        <v>251</v>
      </c>
      <c r="C184" s="3">
        <v>252</v>
      </c>
      <c r="D184" s="3">
        <f t="shared" si="4"/>
        <v>252</v>
      </c>
      <c r="E184" s="3">
        <f t="shared" si="5"/>
        <v>126</v>
      </c>
      <c r="F184" s="7"/>
    </row>
    <row r="185" spans="1:6" x14ac:dyDescent="0.25">
      <c r="A185" s="2">
        <v>1006213</v>
      </c>
      <c r="B185" s="2" t="s">
        <v>17</v>
      </c>
      <c r="C185" s="3">
        <v>48115.289999999994</v>
      </c>
      <c r="D185" s="3">
        <f t="shared" si="4"/>
        <v>48115.289999999994</v>
      </c>
      <c r="E185" s="3">
        <f t="shared" si="5"/>
        <v>24057.644999999997</v>
      </c>
      <c r="F185" s="7"/>
    </row>
    <row r="186" spans="1:6" x14ac:dyDescent="0.25">
      <c r="A186" s="2">
        <v>1008216</v>
      </c>
      <c r="B186" s="2" t="s">
        <v>36</v>
      </c>
      <c r="C186" s="3">
        <v>916.43</v>
      </c>
      <c r="D186" s="3">
        <f t="shared" si="4"/>
        <v>916.43</v>
      </c>
      <c r="E186" s="3">
        <f t="shared" si="5"/>
        <v>458.21499999999997</v>
      </c>
      <c r="F186" s="7"/>
    </row>
    <row r="187" spans="1:6" x14ac:dyDescent="0.25">
      <c r="A187" s="2">
        <v>1019612</v>
      </c>
      <c r="B187" s="2" t="s">
        <v>252</v>
      </c>
      <c r="C187" s="3">
        <v>1970.96</v>
      </c>
      <c r="D187" s="3">
        <f t="shared" si="4"/>
        <v>1970.96</v>
      </c>
      <c r="E187" s="3">
        <f t="shared" si="5"/>
        <v>985.48</v>
      </c>
      <c r="F187" s="7"/>
    </row>
    <row r="188" spans="1:6" x14ac:dyDescent="0.25">
      <c r="A188" s="2">
        <v>1019501</v>
      </c>
      <c r="B188" s="2" t="s">
        <v>253</v>
      </c>
      <c r="C188" s="3">
        <v>20766387.399999999</v>
      </c>
      <c r="D188" s="3">
        <f t="shared" si="4"/>
        <v>20766387.399999999</v>
      </c>
      <c r="E188" s="3">
        <f t="shared" si="5"/>
        <v>10383193.699999999</v>
      </c>
      <c r="F188" s="7"/>
    </row>
    <row r="189" spans="1:6" x14ac:dyDescent="0.25">
      <c r="A189" s="2">
        <v>1019513</v>
      </c>
      <c r="B189" s="2" t="s">
        <v>254</v>
      </c>
      <c r="C189" s="3">
        <v>9237511.5999999996</v>
      </c>
      <c r="D189" s="3">
        <f t="shared" si="4"/>
        <v>9237511.5999999996</v>
      </c>
      <c r="E189" s="3">
        <f t="shared" si="5"/>
        <v>4618755.8</v>
      </c>
      <c r="F189" s="7"/>
    </row>
    <row r="190" spans="1:6" x14ac:dyDescent="0.25">
      <c r="A190" s="2">
        <v>1015441</v>
      </c>
      <c r="B190" s="2" t="s">
        <v>54</v>
      </c>
      <c r="C190" s="3">
        <v>1277669.48</v>
      </c>
      <c r="D190" s="3">
        <f t="shared" si="4"/>
        <v>1277669.48</v>
      </c>
      <c r="E190" s="3">
        <f t="shared" si="5"/>
        <v>638834.74</v>
      </c>
      <c r="F190" s="7"/>
    </row>
    <row r="191" spans="1:6" x14ac:dyDescent="0.25">
      <c r="A191" s="2">
        <v>1023021</v>
      </c>
      <c r="B191" s="2" t="s">
        <v>255</v>
      </c>
      <c r="C191" s="3">
        <v>29808</v>
      </c>
      <c r="D191" s="3">
        <f t="shared" si="4"/>
        <v>29808</v>
      </c>
      <c r="E191" s="3">
        <f t="shared" si="5"/>
        <v>14904</v>
      </c>
      <c r="F191" s="7"/>
    </row>
    <row r="192" spans="1:6" x14ac:dyDescent="0.25">
      <c r="A192" s="2">
        <v>1014463</v>
      </c>
      <c r="B192" s="2" t="s">
        <v>51</v>
      </c>
      <c r="C192" s="3">
        <v>55067.099999999991</v>
      </c>
      <c r="D192" s="3">
        <f t="shared" si="4"/>
        <v>55067.099999999991</v>
      </c>
      <c r="E192" s="3">
        <f t="shared" si="5"/>
        <v>27533.549999999996</v>
      </c>
      <c r="F192" s="7"/>
    </row>
    <row r="193" spans="1:6" x14ac:dyDescent="0.25">
      <c r="A193" s="2">
        <v>1006204</v>
      </c>
      <c r="B193" s="2" t="s">
        <v>16</v>
      </c>
      <c r="C193" s="3">
        <v>11082.240000000002</v>
      </c>
      <c r="D193" s="3">
        <f t="shared" si="4"/>
        <v>11082.240000000002</v>
      </c>
      <c r="E193" s="3">
        <f t="shared" si="5"/>
        <v>5541.1200000000008</v>
      </c>
      <c r="F193" s="7"/>
    </row>
    <row r="194" spans="1:6" x14ac:dyDescent="0.25">
      <c r="A194" s="2">
        <v>1020975</v>
      </c>
      <c r="B194" s="2" t="s">
        <v>97</v>
      </c>
      <c r="C194" s="3">
        <v>95817.600000000006</v>
      </c>
      <c r="D194" s="3">
        <f t="shared" si="4"/>
        <v>95817.600000000006</v>
      </c>
      <c r="E194" s="3">
        <f t="shared" si="5"/>
        <v>47908.800000000003</v>
      </c>
      <c r="F194" s="7"/>
    </row>
    <row r="195" spans="1:6" x14ac:dyDescent="0.25">
      <c r="A195" s="2">
        <v>1020974</v>
      </c>
      <c r="B195" s="2" t="s">
        <v>96</v>
      </c>
      <c r="C195" s="3">
        <v>95834.880000000005</v>
      </c>
      <c r="D195" s="3">
        <f t="shared" ref="D195:D258" si="6">C195</f>
        <v>95834.880000000005</v>
      </c>
      <c r="E195" s="3">
        <f t="shared" ref="E195:E258" si="7">C195/2</f>
        <v>47917.440000000002</v>
      </c>
      <c r="F195" s="7"/>
    </row>
    <row r="196" spans="1:6" x14ac:dyDescent="0.25">
      <c r="A196" s="2">
        <v>1009511</v>
      </c>
      <c r="B196" s="2" t="s">
        <v>42</v>
      </c>
      <c r="C196" s="3">
        <v>145192.76000000007</v>
      </c>
      <c r="D196" s="3">
        <f t="shared" si="6"/>
        <v>145192.76000000007</v>
      </c>
      <c r="E196" s="3">
        <f t="shared" si="7"/>
        <v>72596.380000000034</v>
      </c>
      <c r="F196" s="7"/>
    </row>
    <row r="197" spans="1:6" x14ac:dyDescent="0.25">
      <c r="A197" s="2">
        <v>1009500</v>
      </c>
      <c r="B197" s="2" t="s">
        <v>91</v>
      </c>
      <c r="C197" s="3">
        <v>619.12</v>
      </c>
      <c r="D197" s="3">
        <f t="shared" si="6"/>
        <v>619.12</v>
      </c>
      <c r="E197" s="3">
        <f t="shared" si="7"/>
        <v>309.56</v>
      </c>
      <c r="F197" s="7"/>
    </row>
    <row r="198" spans="1:6" x14ac:dyDescent="0.25">
      <c r="A198" s="2">
        <v>1018512</v>
      </c>
      <c r="B198" s="2" t="s">
        <v>256</v>
      </c>
      <c r="C198" s="3">
        <v>2150400</v>
      </c>
      <c r="D198" s="3">
        <f t="shared" si="6"/>
        <v>2150400</v>
      </c>
      <c r="E198" s="3">
        <f t="shared" si="7"/>
        <v>1075200</v>
      </c>
      <c r="F198" s="7"/>
    </row>
    <row r="199" spans="1:6" x14ac:dyDescent="0.25">
      <c r="A199" s="2">
        <v>1022903</v>
      </c>
      <c r="B199" s="2" t="s">
        <v>257</v>
      </c>
      <c r="C199" s="3">
        <v>7446.35</v>
      </c>
      <c r="D199" s="3">
        <f t="shared" si="6"/>
        <v>7446.35</v>
      </c>
      <c r="E199" s="3">
        <f t="shared" si="7"/>
        <v>3723.1750000000002</v>
      </c>
      <c r="F199" s="7"/>
    </row>
    <row r="200" spans="1:6" x14ac:dyDescent="0.25">
      <c r="A200" s="2">
        <v>1022950</v>
      </c>
      <c r="B200" s="2" t="s">
        <v>258</v>
      </c>
      <c r="C200" s="3">
        <v>184800</v>
      </c>
      <c r="D200" s="3">
        <f t="shared" si="6"/>
        <v>184800</v>
      </c>
      <c r="E200" s="3">
        <f t="shared" si="7"/>
        <v>92400</v>
      </c>
      <c r="F200" s="7"/>
    </row>
    <row r="201" spans="1:6" x14ac:dyDescent="0.25">
      <c r="A201" s="2">
        <v>1005530</v>
      </c>
      <c r="B201" s="2" t="s">
        <v>259</v>
      </c>
      <c r="C201" s="3">
        <v>102.52</v>
      </c>
      <c r="D201" s="3">
        <f t="shared" si="6"/>
        <v>102.52</v>
      </c>
      <c r="E201" s="3">
        <f t="shared" si="7"/>
        <v>51.26</v>
      </c>
      <c r="F201" s="7"/>
    </row>
    <row r="202" spans="1:6" x14ac:dyDescent="0.25">
      <c r="A202" s="2">
        <v>1020223</v>
      </c>
      <c r="B202" s="2" t="s">
        <v>94</v>
      </c>
      <c r="C202" s="3">
        <v>346.33</v>
      </c>
      <c r="D202" s="3">
        <f t="shared" si="6"/>
        <v>346.33</v>
      </c>
      <c r="E202" s="3">
        <f t="shared" si="7"/>
        <v>173.16499999999999</v>
      </c>
      <c r="F202" s="7"/>
    </row>
    <row r="203" spans="1:6" x14ac:dyDescent="0.25">
      <c r="A203" s="2">
        <v>1008098</v>
      </c>
      <c r="B203" s="2" t="s">
        <v>260</v>
      </c>
      <c r="C203" s="3">
        <v>6327.9000000000005</v>
      </c>
      <c r="D203" s="3">
        <f t="shared" si="6"/>
        <v>6327.9000000000005</v>
      </c>
      <c r="E203" s="3">
        <f t="shared" si="7"/>
        <v>3163.9500000000003</v>
      </c>
      <c r="F203" s="7"/>
    </row>
    <row r="204" spans="1:6" x14ac:dyDescent="0.25">
      <c r="A204" s="2">
        <v>1023257</v>
      </c>
      <c r="B204" s="2" t="s">
        <v>261</v>
      </c>
      <c r="C204" s="3">
        <v>5348977.2</v>
      </c>
      <c r="D204" s="3">
        <f t="shared" si="6"/>
        <v>5348977.2</v>
      </c>
      <c r="E204" s="3">
        <f t="shared" si="7"/>
        <v>2674488.6</v>
      </c>
      <c r="F204" s="7"/>
    </row>
    <row r="205" spans="1:6" x14ac:dyDescent="0.25">
      <c r="A205" s="2">
        <v>1023258</v>
      </c>
      <c r="B205" s="2" t="s">
        <v>262</v>
      </c>
      <c r="C205" s="3">
        <v>356598.48</v>
      </c>
      <c r="D205" s="3">
        <f t="shared" si="6"/>
        <v>356598.48</v>
      </c>
      <c r="E205" s="3">
        <f t="shared" si="7"/>
        <v>178299.24</v>
      </c>
      <c r="F205" s="7"/>
    </row>
    <row r="206" spans="1:6" x14ac:dyDescent="0.25">
      <c r="A206" s="2">
        <v>1005029</v>
      </c>
      <c r="B206" s="2" t="s">
        <v>90</v>
      </c>
      <c r="C206" s="3">
        <v>7512.51</v>
      </c>
      <c r="D206" s="3">
        <f t="shared" si="6"/>
        <v>7512.51</v>
      </c>
      <c r="E206" s="3">
        <f t="shared" si="7"/>
        <v>3756.2550000000001</v>
      </c>
      <c r="F206" s="7"/>
    </row>
    <row r="207" spans="1:6" x14ac:dyDescent="0.25">
      <c r="A207" s="2">
        <v>1014643</v>
      </c>
      <c r="B207" s="2" t="s">
        <v>52</v>
      </c>
      <c r="C207" s="3">
        <v>828195.30999999994</v>
      </c>
      <c r="D207" s="3">
        <f t="shared" si="6"/>
        <v>828195.30999999994</v>
      </c>
      <c r="E207" s="3">
        <f t="shared" si="7"/>
        <v>414097.65499999997</v>
      </c>
      <c r="F207" s="7"/>
    </row>
    <row r="208" spans="1:6" x14ac:dyDescent="0.25">
      <c r="A208" s="2">
        <v>1014645</v>
      </c>
      <c r="B208" s="2" t="s">
        <v>53</v>
      </c>
      <c r="C208" s="3">
        <v>213205.88999999998</v>
      </c>
      <c r="D208" s="3">
        <f t="shared" si="6"/>
        <v>213205.88999999998</v>
      </c>
      <c r="E208" s="3">
        <f t="shared" si="7"/>
        <v>106602.94499999999</v>
      </c>
      <c r="F208" s="7"/>
    </row>
    <row r="209" spans="1:6" x14ac:dyDescent="0.25">
      <c r="A209" s="2">
        <v>1004427</v>
      </c>
      <c r="B209" s="2" t="s">
        <v>263</v>
      </c>
      <c r="C209" s="3">
        <v>3501.6299999999992</v>
      </c>
      <c r="D209" s="3">
        <f t="shared" si="6"/>
        <v>3501.6299999999992</v>
      </c>
      <c r="E209" s="3">
        <f t="shared" si="7"/>
        <v>1750.8149999999996</v>
      </c>
      <c r="F209" s="7"/>
    </row>
    <row r="210" spans="1:6" x14ac:dyDescent="0.25">
      <c r="A210" s="2">
        <v>1012796</v>
      </c>
      <c r="B210" s="2" t="s">
        <v>264</v>
      </c>
      <c r="C210" s="3">
        <v>26857.590000000004</v>
      </c>
      <c r="D210" s="3">
        <f t="shared" si="6"/>
        <v>26857.590000000004</v>
      </c>
      <c r="E210" s="3">
        <f t="shared" si="7"/>
        <v>13428.795000000002</v>
      </c>
      <c r="F210" s="7"/>
    </row>
    <row r="211" spans="1:6" x14ac:dyDescent="0.25">
      <c r="A211" s="2">
        <v>1005373</v>
      </c>
      <c r="B211" s="2" t="s">
        <v>265</v>
      </c>
      <c r="C211" s="3">
        <v>14924.25</v>
      </c>
      <c r="D211" s="3">
        <f t="shared" si="6"/>
        <v>14924.25</v>
      </c>
      <c r="E211" s="3">
        <f t="shared" si="7"/>
        <v>7462.125</v>
      </c>
      <c r="F211" s="7"/>
    </row>
    <row r="212" spans="1:6" x14ac:dyDescent="0.25">
      <c r="A212" s="2">
        <v>1008985</v>
      </c>
      <c r="B212" s="2" t="s">
        <v>266</v>
      </c>
      <c r="C212" s="3">
        <v>656.69999999999993</v>
      </c>
      <c r="D212" s="3">
        <f t="shared" si="6"/>
        <v>656.69999999999993</v>
      </c>
      <c r="E212" s="3">
        <f t="shared" si="7"/>
        <v>328.34999999999997</v>
      </c>
      <c r="F212" s="7"/>
    </row>
    <row r="213" spans="1:6" x14ac:dyDescent="0.25">
      <c r="A213" s="2">
        <v>1005583</v>
      </c>
      <c r="B213" s="2" t="s">
        <v>267</v>
      </c>
      <c r="C213" s="3">
        <v>10805.4</v>
      </c>
      <c r="D213" s="3">
        <f t="shared" si="6"/>
        <v>10805.4</v>
      </c>
      <c r="E213" s="3">
        <f t="shared" si="7"/>
        <v>5402.7</v>
      </c>
      <c r="F213" s="7"/>
    </row>
    <row r="214" spans="1:6" x14ac:dyDescent="0.25">
      <c r="A214" s="2">
        <v>1004910</v>
      </c>
      <c r="B214" s="2" t="s">
        <v>4</v>
      </c>
      <c r="C214" s="3">
        <v>5334.2699999999995</v>
      </c>
      <c r="D214" s="3">
        <f t="shared" si="6"/>
        <v>5334.2699999999995</v>
      </c>
      <c r="E214" s="3">
        <f t="shared" si="7"/>
        <v>2667.1349999999998</v>
      </c>
      <c r="F214" s="7"/>
    </row>
    <row r="215" spans="1:6" x14ac:dyDescent="0.25">
      <c r="A215" s="2">
        <v>1021736</v>
      </c>
      <c r="B215" s="2" t="s">
        <v>84</v>
      </c>
      <c r="C215" s="3">
        <v>1379476.8</v>
      </c>
      <c r="D215" s="3">
        <f t="shared" si="6"/>
        <v>1379476.8</v>
      </c>
      <c r="E215" s="3">
        <f t="shared" si="7"/>
        <v>689738.4</v>
      </c>
      <c r="F215" s="7"/>
    </row>
    <row r="216" spans="1:6" x14ac:dyDescent="0.25">
      <c r="A216" s="2">
        <v>1017591</v>
      </c>
      <c r="B216" s="2" t="s">
        <v>64</v>
      </c>
      <c r="C216" s="3">
        <v>8780.59</v>
      </c>
      <c r="D216" s="3">
        <f t="shared" si="6"/>
        <v>8780.59</v>
      </c>
      <c r="E216" s="3">
        <f t="shared" si="7"/>
        <v>4390.2950000000001</v>
      </c>
      <c r="F216" s="7"/>
    </row>
    <row r="217" spans="1:6" x14ac:dyDescent="0.25">
      <c r="A217" s="2">
        <v>1008188</v>
      </c>
      <c r="B217" s="2" t="s">
        <v>268</v>
      </c>
      <c r="C217" s="3">
        <v>101.59</v>
      </c>
      <c r="D217" s="3">
        <f t="shared" si="6"/>
        <v>101.59</v>
      </c>
      <c r="E217" s="3">
        <f t="shared" si="7"/>
        <v>50.795000000000002</v>
      </c>
      <c r="F217" s="7"/>
    </row>
    <row r="218" spans="1:6" x14ac:dyDescent="0.25">
      <c r="A218" s="2">
        <v>1019447</v>
      </c>
      <c r="B218" s="2" t="s">
        <v>269</v>
      </c>
      <c r="C218" s="3">
        <v>71292.63</v>
      </c>
      <c r="D218" s="3">
        <f t="shared" si="6"/>
        <v>71292.63</v>
      </c>
      <c r="E218" s="3">
        <f t="shared" si="7"/>
        <v>35646.315000000002</v>
      </c>
      <c r="F218" s="7"/>
    </row>
    <row r="219" spans="1:6" x14ac:dyDescent="0.25">
      <c r="A219" s="2">
        <v>1006343</v>
      </c>
      <c r="B219" s="2" t="s">
        <v>270</v>
      </c>
      <c r="C219" s="3">
        <v>14195.75</v>
      </c>
      <c r="D219" s="3">
        <f t="shared" si="6"/>
        <v>14195.75</v>
      </c>
      <c r="E219" s="3">
        <f t="shared" si="7"/>
        <v>7097.875</v>
      </c>
      <c r="F219" s="7"/>
    </row>
    <row r="220" spans="1:6" x14ac:dyDescent="0.25">
      <c r="A220" s="2">
        <v>1021415</v>
      </c>
      <c r="B220" s="2" t="s">
        <v>271</v>
      </c>
      <c r="C220" s="3">
        <v>39960</v>
      </c>
      <c r="D220" s="3">
        <f t="shared" si="6"/>
        <v>39960</v>
      </c>
      <c r="E220" s="3">
        <f t="shared" si="7"/>
        <v>19980</v>
      </c>
      <c r="F220" s="7"/>
    </row>
    <row r="221" spans="1:6" x14ac:dyDescent="0.25">
      <c r="A221" s="2">
        <v>1019036</v>
      </c>
      <c r="B221" s="2" t="s">
        <v>272</v>
      </c>
      <c r="C221" s="3">
        <v>2213577.6</v>
      </c>
      <c r="D221" s="3">
        <f t="shared" si="6"/>
        <v>2213577.6</v>
      </c>
      <c r="E221" s="3">
        <f t="shared" si="7"/>
        <v>1106788.8</v>
      </c>
      <c r="F221" s="7"/>
    </row>
    <row r="222" spans="1:6" x14ac:dyDescent="0.25">
      <c r="A222" s="2">
        <v>1014934</v>
      </c>
      <c r="B222" s="2" t="s">
        <v>273</v>
      </c>
      <c r="C222" s="3">
        <v>469000</v>
      </c>
      <c r="D222" s="3">
        <f t="shared" si="6"/>
        <v>469000</v>
      </c>
      <c r="E222" s="3">
        <f t="shared" si="7"/>
        <v>234500</v>
      </c>
      <c r="F222" s="7"/>
    </row>
    <row r="223" spans="1:6" x14ac:dyDescent="0.25">
      <c r="A223" s="2">
        <v>1006939</v>
      </c>
      <c r="B223" s="2" t="s">
        <v>274</v>
      </c>
      <c r="C223" s="3">
        <v>9782.3499999999985</v>
      </c>
      <c r="D223" s="3">
        <f t="shared" si="6"/>
        <v>9782.3499999999985</v>
      </c>
      <c r="E223" s="3">
        <f t="shared" si="7"/>
        <v>4891.1749999999993</v>
      </c>
      <c r="F223" s="7"/>
    </row>
    <row r="224" spans="1:6" x14ac:dyDescent="0.25">
      <c r="A224" s="2">
        <v>1022747</v>
      </c>
      <c r="B224" s="2" t="s">
        <v>275</v>
      </c>
      <c r="C224" s="3">
        <v>374564.34</v>
      </c>
      <c r="D224" s="3">
        <f t="shared" si="6"/>
        <v>374564.34</v>
      </c>
      <c r="E224" s="3">
        <f t="shared" si="7"/>
        <v>187282.17</v>
      </c>
      <c r="F224" s="7"/>
    </row>
    <row r="225" spans="1:6" x14ac:dyDescent="0.25">
      <c r="A225" s="2">
        <v>1022543</v>
      </c>
      <c r="B225" s="2" t="s">
        <v>276</v>
      </c>
      <c r="C225" s="3">
        <v>415107.83999999997</v>
      </c>
      <c r="D225" s="3">
        <f t="shared" si="6"/>
        <v>415107.83999999997</v>
      </c>
      <c r="E225" s="3">
        <f t="shared" si="7"/>
        <v>207553.91999999998</v>
      </c>
      <c r="F225" s="7"/>
    </row>
    <row r="226" spans="1:6" x14ac:dyDescent="0.25">
      <c r="A226" s="2">
        <v>1007659</v>
      </c>
      <c r="B226" s="2" t="s">
        <v>277</v>
      </c>
      <c r="C226" s="3">
        <v>141316.9</v>
      </c>
      <c r="D226" s="3">
        <f t="shared" si="6"/>
        <v>141316.9</v>
      </c>
      <c r="E226" s="3">
        <f t="shared" si="7"/>
        <v>70658.45</v>
      </c>
      <c r="F226" s="7"/>
    </row>
    <row r="227" spans="1:6" x14ac:dyDescent="0.25">
      <c r="A227" s="2">
        <v>1014034</v>
      </c>
      <c r="B227" s="2" t="s">
        <v>278</v>
      </c>
      <c r="C227" s="3">
        <v>8436</v>
      </c>
      <c r="D227" s="3">
        <f t="shared" si="6"/>
        <v>8436</v>
      </c>
      <c r="E227" s="3">
        <f t="shared" si="7"/>
        <v>4218</v>
      </c>
      <c r="F227" s="7"/>
    </row>
    <row r="228" spans="1:6" x14ac:dyDescent="0.25">
      <c r="A228" s="2">
        <v>1007647</v>
      </c>
      <c r="B228" s="2" t="s">
        <v>279</v>
      </c>
      <c r="C228" s="3">
        <v>18429.16</v>
      </c>
      <c r="D228" s="3">
        <f t="shared" si="6"/>
        <v>18429.16</v>
      </c>
      <c r="E228" s="3">
        <f t="shared" si="7"/>
        <v>9214.58</v>
      </c>
      <c r="F228" s="7"/>
    </row>
    <row r="229" spans="1:6" x14ac:dyDescent="0.25">
      <c r="A229" s="2">
        <v>1008904</v>
      </c>
      <c r="B229" s="2" t="s">
        <v>280</v>
      </c>
      <c r="C229" s="3">
        <v>13946.400000000001</v>
      </c>
      <c r="D229" s="3">
        <f t="shared" si="6"/>
        <v>13946.400000000001</v>
      </c>
      <c r="E229" s="3">
        <f t="shared" si="7"/>
        <v>6973.2000000000007</v>
      </c>
      <c r="F229" s="7"/>
    </row>
    <row r="230" spans="1:6" x14ac:dyDescent="0.25">
      <c r="A230" s="2">
        <v>1008745</v>
      </c>
      <c r="B230" s="2" t="s">
        <v>281</v>
      </c>
      <c r="C230" s="3">
        <v>8424</v>
      </c>
      <c r="D230" s="3">
        <f t="shared" si="6"/>
        <v>8424</v>
      </c>
      <c r="E230" s="3">
        <f t="shared" si="7"/>
        <v>4212</v>
      </c>
      <c r="F230" s="7"/>
    </row>
    <row r="231" spans="1:6" x14ac:dyDescent="0.25">
      <c r="A231" s="2">
        <v>1016354</v>
      </c>
      <c r="B231" s="2" t="s">
        <v>282</v>
      </c>
      <c r="C231" s="3">
        <v>121375.8</v>
      </c>
      <c r="D231" s="3">
        <f t="shared" si="6"/>
        <v>121375.8</v>
      </c>
      <c r="E231" s="3">
        <f t="shared" si="7"/>
        <v>60687.9</v>
      </c>
      <c r="F231" s="7"/>
    </row>
    <row r="232" spans="1:6" x14ac:dyDescent="0.25">
      <c r="A232" s="2">
        <v>1006553</v>
      </c>
      <c r="B232" s="2" t="s">
        <v>283</v>
      </c>
      <c r="C232" s="3">
        <v>258.06</v>
      </c>
      <c r="D232" s="3">
        <f t="shared" si="6"/>
        <v>258.06</v>
      </c>
      <c r="E232" s="3">
        <f t="shared" si="7"/>
        <v>129.03</v>
      </c>
      <c r="F232" s="7"/>
    </row>
    <row r="233" spans="1:6" x14ac:dyDescent="0.25">
      <c r="A233" s="2">
        <v>1007402</v>
      </c>
      <c r="B233" s="2" t="s">
        <v>284</v>
      </c>
      <c r="C233" s="3">
        <v>2869.1800000000003</v>
      </c>
      <c r="D233" s="3">
        <f t="shared" si="6"/>
        <v>2869.1800000000003</v>
      </c>
      <c r="E233" s="3">
        <f t="shared" si="7"/>
        <v>1434.5900000000001</v>
      </c>
      <c r="F233" s="7"/>
    </row>
    <row r="234" spans="1:6" x14ac:dyDescent="0.25">
      <c r="A234" s="2">
        <v>1007053</v>
      </c>
      <c r="B234" s="2" t="s">
        <v>285</v>
      </c>
      <c r="C234" s="3">
        <v>2286.2800000000002</v>
      </c>
      <c r="D234" s="3">
        <f t="shared" si="6"/>
        <v>2286.2800000000002</v>
      </c>
      <c r="E234" s="3">
        <f t="shared" si="7"/>
        <v>1143.1400000000001</v>
      </c>
      <c r="F234" s="7"/>
    </row>
    <row r="235" spans="1:6" x14ac:dyDescent="0.25">
      <c r="A235" s="2">
        <v>1005117</v>
      </c>
      <c r="B235" s="2" t="s">
        <v>286</v>
      </c>
      <c r="C235" s="3">
        <v>2292.9900000000002</v>
      </c>
      <c r="D235" s="3">
        <f t="shared" si="6"/>
        <v>2292.9900000000002</v>
      </c>
      <c r="E235" s="3">
        <f t="shared" si="7"/>
        <v>1146.4950000000001</v>
      </c>
      <c r="F235" s="7"/>
    </row>
    <row r="236" spans="1:6" x14ac:dyDescent="0.25">
      <c r="A236" s="2">
        <v>1008513</v>
      </c>
      <c r="B236" s="2" t="s">
        <v>287</v>
      </c>
      <c r="C236" s="3">
        <v>3149.32</v>
      </c>
      <c r="D236" s="3">
        <f t="shared" si="6"/>
        <v>3149.32</v>
      </c>
      <c r="E236" s="3">
        <f t="shared" si="7"/>
        <v>1574.66</v>
      </c>
      <c r="F236" s="7"/>
    </row>
    <row r="237" spans="1:6" x14ac:dyDescent="0.25">
      <c r="A237" s="2">
        <v>1006040</v>
      </c>
      <c r="B237" s="2" t="s">
        <v>288</v>
      </c>
      <c r="C237" s="3">
        <v>1011.8500000000001</v>
      </c>
      <c r="D237" s="3">
        <f t="shared" si="6"/>
        <v>1011.8500000000001</v>
      </c>
      <c r="E237" s="3">
        <f t="shared" si="7"/>
        <v>505.92500000000007</v>
      </c>
      <c r="F237" s="7"/>
    </row>
    <row r="238" spans="1:6" x14ac:dyDescent="0.25">
      <c r="A238" s="2">
        <v>1004510</v>
      </c>
      <c r="B238" s="2" t="s">
        <v>289</v>
      </c>
      <c r="C238" s="3">
        <v>1065.0999999999999</v>
      </c>
      <c r="D238" s="3">
        <f t="shared" si="6"/>
        <v>1065.0999999999999</v>
      </c>
      <c r="E238" s="3">
        <f t="shared" si="7"/>
        <v>532.54999999999995</v>
      </c>
      <c r="F238" s="7"/>
    </row>
    <row r="239" spans="1:6" x14ac:dyDescent="0.25">
      <c r="A239" s="2">
        <v>1005517</v>
      </c>
      <c r="B239" s="2" t="s">
        <v>290</v>
      </c>
      <c r="C239" s="3">
        <v>33824.699999999997</v>
      </c>
      <c r="D239" s="3">
        <f t="shared" si="6"/>
        <v>33824.699999999997</v>
      </c>
      <c r="E239" s="3">
        <f t="shared" si="7"/>
        <v>16912.349999999999</v>
      </c>
      <c r="F239" s="7"/>
    </row>
    <row r="240" spans="1:6" x14ac:dyDescent="0.25">
      <c r="A240" s="2">
        <v>1006570</v>
      </c>
      <c r="B240" s="2" t="s">
        <v>291</v>
      </c>
      <c r="C240" s="3">
        <v>67266.36</v>
      </c>
      <c r="D240" s="3">
        <f t="shared" si="6"/>
        <v>67266.36</v>
      </c>
      <c r="E240" s="3">
        <f t="shared" si="7"/>
        <v>33633.18</v>
      </c>
      <c r="F240" s="7"/>
    </row>
    <row r="241" spans="1:6" x14ac:dyDescent="0.25">
      <c r="A241" s="2">
        <v>1006289</v>
      </c>
      <c r="B241" s="2" t="s">
        <v>21</v>
      </c>
      <c r="C241" s="3">
        <v>32960.519999999997</v>
      </c>
      <c r="D241" s="3">
        <f t="shared" si="6"/>
        <v>32960.519999999997</v>
      </c>
      <c r="E241" s="3">
        <f t="shared" si="7"/>
        <v>16480.259999999998</v>
      </c>
      <c r="F241" s="7"/>
    </row>
    <row r="242" spans="1:6" x14ac:dyDescent="0.25">
      <c r="A242" s="2">
        <v>1004561</v>
      </c>
      <c r="B242" s="2" t="s">
        <v>292</v>
      </c>
      <c r="C242" s="3">
        <v>306.00000000000006</v>
      </c>
      <c r="D242" s="3">
        <f t="shared" si="6"/>
        <v>306.00000000000006</v>
      </c>
      <c r="E242" s="3">
        <f t="shared" si="7"/>
        <v>153.00000000000003</v>
      </c>
      <c r="F242" s="7"/>
    </row>
    <row r="243" spans="1:6" x14ac:dyDescent="0.25">
      <c r="A243" s="2">
        <v>1008038</v>
      </c>
      <c r="B243" s="2" t="s">
        <v>293</v>
      </c>
      <c r="C243" s="3">
        <v>1755446.11</v>
      </c>
      <c r="D243" s="3">
        <f t="shared" si="6"/>
        <v>1755446.11</v>
      </c>
      <c r="E243" s="3">
        <f t="shared" si="7"/>
        <v>877723.05500000005</v>
      </c>
      <c r="F243" s="7"/>
    </row>
    <row r="244" spans="1:6" x14ac:dyDescent="0.25">
      <c r="A244" s="2">
        <v>1020490</v>
      </c>
      <c r="B244" s="2" t="s">
        <v>95</v>
      </c>
      <c r="C244" s="3">
        <v>362346.23999999999</v>
      </c>
      <c r="D244" s="3">
        <f t="shared" si="6"/>
        <v>362346.23999999999</v>
      </c>
      <c r="E244" s="3">
        <f t="shared" si="7"/>
        <v>181173.12</v>
      </c>
      <c r="F244" s="7"/>
    </row>
    <row r="245" spans="1:6" x14ac:dyDescent="0.25">
      <c r="A245" s="2">
        <v>1004540</v>
      </c>
      <c r="B245" s="2" t="s">
        <v>294</v>
      </c>
      <c r="C245" s="3">
        <v>3680</v>
      </c>
      <c r="D245" s="3">
        <f t="shared" si="6"/>
        <v>3680</v>
      </c>
      <c r="E245" s="3">
        <f t="shared" si="7"/>
        <v>1840</v>
      </c>
      <c r="F245" s="7"/>
    </row>
    <row r="246" spans="1:6" x14ac:dyDescent="0.25">
      <c r="A246" s="2">
        <v>1004921</v>
      </c>
      <c r="B246" s="2" t="s">
        <v>295</v>
      </c>
      <c r="C246" s="3">
        <v>197.93</v>
      </c>
      <c r="D246" s="3">
        <f t="shared" si="6"/>
        <v>197.93</v>
      </c>
      <c r="E246" s="3">
        <f t="shared" si="7"/>
        <v>98.965000000000003</v>
      </c>
      <c r="F246" s="7"/>
    </row>
    <row r="247" spans="1:6" x14ac:dyDescent="0.25">
      <c r="A247" s="2">
        <v>1007417</v>
      </c>
      <c r="B247" s="2" t="s">
        <v>296</v>
      </c>
      <c r="C247" s="3">
        <v>1591.2800000000002</v>
      </c>
      <c r="D247" s="3">
        <f t="shared" si="6"/>
        <v>1591.2800000000002</v>
      </c>
      <c r="E247" s="3">
        <f t="shared" si="7"/>
        <v>795.6400000000001</v>
      </c>
      <c r="F247" s="7"/>
    </row>
    <row r="248" spans="1:6" x14ac:dyDescent="0.25">
      <c r="A248" s="2">
        <v>1017322</v>
      </c>
      <c r="B248" s="2" t="s">
        <v>297</v>
      </c>
      <c r="C248" s="3">
        <v>764.4</v>
      </c>
      <c r="D248" s="3">
        <f t="shared" si="6"/>
        <v>764.4</v>
      </c>
      <c r="E248" s="3">
        <f t="shared" si="7"/>
        <v>382.2</v>
      </c>
      <c r="F248" s="7"/>
    </row>
    <row r="249" spans="1:6" x14ac:dyDescent="0.25">
      <c r="A249" s="2">
        <v>1019249</v>
      </c>
      <c r="B249" s="2" t="s">
        <v>298</v>
      </c>
      <c r="C249" s="3">
        <v>1534.42</v>
      </c>
      <c r="D249" s="3">
        <f t="shared" si="6"/>
        <v>1534.42</v>
      </c>
      <c r="E249" s="3">
        <f t="shared" si="7"/>
        <v>767.21</v>
      </c>
      <c r="F249" s="7"/>
    </row>
    <row r="250" spans="1:6" x14ac:dyDescent="0.25">
      <c r="A250" s="2">
        <v>1023298</v>
      </c>
      <c r="B250" s="2" t="s">
        <v>299</v>
      </c>
      <c r="C250" s="3">
        <v>1780.69</v>
      </c>
      <c r="D250" s="3">
        <f t="shared" si="6"/>
        <v>1780.69</v>
      </c>
      <c r="E250" s="3">
        <f t="shared" si="7"/>
        <v>890.34500000000003</v>
      </c>
      <c r="F250" s="7"/>
    </row>
    <row r="251" spans="1:6" x14ac:dyDescent="0.25">
      <c r="A251" s="2">
        <v>1022799</v>
      </c>
      <c r="B251" s="2" t="s">
        <v>300</v>
      </c>
      <c r="C251" s="3">
        <v>24366.87</v>
      </c>
      <c r="D251" s="3">
        <f t="shared" si="6"/>
        <v>24366.87</v>
      </c>
      <c r="E251" s="3">
        <f t="shared" si="7"/>
        <v>12183.434999999999</v>
      </c>
      <c r="F251" s="7"/>
    </row>
    <row r="252" spans="1:6" x14ac:dyDescent="0.25">
      <c r="A252" s="2">
        <v>1005200</v>
      </c>
      <c r="B252" s="2" t="s">
        <v>301</v>
      </c>
      <c r="C252" s="3">
        <v>8785.7699999999986</v>
      </c>
      <c r="D252" s="3">
        <f t="shared" si="6"/>
        <v>8785.7699999999986</v>
      </c>
      <c r="E252" s="3">
        <f t="shared" si="7"/>
        <v>4392.8849999999993</v>
      </c>
      <c r="F252" s="7"/>
    </row>
    <row r="253" spans="1:6" x14ac:dyDescent="0.25">
      <c r="A253" s="2">
        <v>1006917</v>
      </c>
      <c r="B253" s="2" t="s">
        <v>302</v>
      </c>
      <c r="C253" s="3">
        <v>3910</v>
      </c>
      <c r="D253" s="3">
        <f t="shared" si="6"/>
        <v>3910</v>
      </c>
      <c r="E253" s="3">
        <f t="shared" si="7"/>
        <v>1955</v>
      </c>
      <c r="F253" s="7"/>
    </row>
    <row r="254" spans="1:6" x14ac:dyDescent="0.25">
      <c r="A254" s="2">
        <v>1006652</v>
      </c>
      <c r="B254" s="2" t="s">
        <v>303</v>
      </c>
      <c r="C254" s="3">
        <v>25239.899999999998</v>
      </c>
      <c r="D254" s="3">
        <f t="shared" si="6"/>
        <v>25239.899999999998</v>
      </c>
      <c r="E254" s="3">
        <f t="shared" si="7"/>
        <v>12619.949999999999</v>
      </c>
      <c r="F254" s="7"/>
    </row>
    <row r="255" spans="1:6" x14ac:dyDescent="0.25">
      <c r="A255" s="2">
        <v>1007872</v>
      </c>
      <c r="B255" s="2" t="s">
        <v>304</v>
      </c>
      <c r="C255" s="3">
        <v>2212.9</v>
      </c>
      <c r="D255" s="3">
        <f t="shared" si="6"/>
        <v>2212.9</v>
      </c>
      <c r="E255" s="3">
        <f t="shared" si="7"/>
        <v>1106.45</v>
      </c>
      <c r="F255" s="7"/>
    </row>
    <row r="256" spans="1:6" x14ac:dyDescent="0.25">
      <c r="A256" s="2">
        <v>1008244</v>
      </c>
      <c r="B256" s="2" t="s">
        <v>305</v>
      </c>
      <c r="C256" s="3">
        <v>491.57</v>
      </c>
      <c r="D256" s="3">
        <f t="shared" si="6"/>
        <v>491.57</v>
      </c>
      <c r="E256" s="3">
        <f t="shared" si="7"/>
        <v>245.785</v>
      </c>
      <c r="F256" s="7"/>
    </row>
    <row r="257" spans="1:6" x14ac:dyDescent="0.25">
      <c r="A257" s="2">
        <v>1012210</v>
      </c>
      <c r="B257" s="2" t="s">
        <v>306</v>
      </c>
      <c r="C257" s="3">
        <v>1584</v>
      </c>
      <c r="D257" s="3">
        <f t="shared" si="6"/>
        <v>1584</v>
      </c>
      <c r="E257" s="3">
        <f t="shared" si="7"/>
        <v>792</v>
      </c>
      <c r="F257" s="7"/>
    </row>
    <row r="258" spans="1:6" x14ac:dyDescent="0.25">
      <c r="A258" s="2">
        <v>1004941</v>
      </c>
      <c r="B258" s="2" t="s">
        <v>307</v>
      </c>
      <c r="C258" s="3">
        <v>212640.00999999998</v>
      </c>
      <c r="D258" s="3">
        <f t="shared" si="6"/>
        <v>212640.00999999998</v>
      </c>
      <c r="E258" s="3">
        <f t="shared" si="7"/>
        <v>106320.00499999999</v>
      </c>
      <c r="F258" s="7"/>
    </row>
    <row r="259" spans="1:6" x14ac:dyDescent="0.25">
      <c r="A259" s="2">
        <v>1012751</v>
      </c>
      <c r="B259" s="2" t="s">
        <v>308</v>
      </c>
      <c r="C259" s="3">
        <v>199.3</v>
      </c>
      <c r="D259" s="3">
        <f t="shared" ref="D259:D322" si="8">C259</f>
        <v>199.3</v>
      </c>
      <c r="E259" s="3">
        <f t="shared" ref="E259:E322" si="9">C259/2</f>
        <v>99.65</v>
      </c>
      <c r="F259" s="7"/>
    </row>
    <row r="260" spans="1:6" x14ac:dyDescent="0.25">
      <c r="A260" s="2">
        <v>1012216</v>
      </c>
      <c r="B260" s="2" t="s">
        <v>309</v>
      </c>
      <c r="C260" s="3">
        <v>157420</v>
      </c>
      <c r="D260" s="3">
        <f t="shared" si="8"/>
        <v>157420</v>
      </c>
      <c r="E260" s="3">
        <f t="shared" si="9"/>
        <v>78710</v>
      </c>
      <c r="F260" s="7"/>
    </row>
    <row r="261" spans="1:6" x14ac:dyDescent="0.25">
      <c r="A261" s="2">
        <v>1005516</v>
      </c>
      <c r="B261" s="2" t="s">
        <v>310</v>
      </c>
      <c r="C261" s="3">
        <v>4891.4400000000005</v>
      </c>
      <c r="D261" s="3">
        <f t="shared" si="8"/>
        <v>4891.4400000000005</v>
      </c>
      <c r="E261" s="3">
        <f t="shared" si="9"/>
        <v>2445.7200000000003</v>
      </c>
      <c r="F261" s="7"/>
    </row>
    <row r="262" spans="1:6" x14ac:dyDescent="0.25">
      <c r="A262" s="2">
        <v>1005462</v>
      </c>
      <c r="B262" s="2" t="s">
        <v>11</v>
      </c>
      <c r="C262" s="3">
        <v>18651.599999999999</v>
      </c>
      <c r="D262" s="3">
        <f t="shared" si="8"/>
        <v>18651.599999999999</v>
      </c>
      <c r="E262" s="3">
        <f t="shared" si="9"/>
        <v>9325.7999999999993</v>
      </c>
      <c r="F262" s="7"/>
    </row>
    <row r="263" spans="1:6" x14ac:dyDescent="0.25">
      <c r="A263" s="2">
        <v>1008041</v>
      </c>
      <c r="B263" s="2" t="s">
        <v>35</v>
      </c>
      <c r="C263" s="3">
        <v>3671.2999999999997</v>
      </c>
      <c r="D263" s="3">
        <f t="shared" si="8"/>
        <v>3671.2999999999997</v>
      </c>
      <c r="E263" s="3">
        <f t="shared" si="9"/>
        <v>1835.6499999999999</v>
      </c>
      <c r="F263" s="7"/>
    </row>
    <row r="264" spans="1:6" x14ac:dyDescent="0.25">
      <c r="A264" s="2">
        <v>1006726</v>
      </c>
      <c r="B264" s="2" t="s">
        <v>29</v>
      </c>
      <c r="C264" s="3">
        <v>9876.8000000000011</v>
      </c>
      <c r="D264" s="3">
        <f t="shared" si="8"/>
        <v>9876.8000000000011</v>
      </c>
      <c r="E264" s="3">
        <f t="shared" si="9"/>
        <v>4938.4000000000005</v>
      </c>
      <c r="F264" s="7"/>
    </row>
    <row r="265" spans="1:6" x14ac:dyDescent="0.25">
      <c r="A265" s="2">
        <v>1005508</v>
      </c>
      <c r="B265" s="2" t="s">
        <v>12</v>
      </c>
      <c r="C265" s="3">
        <v>18033.11</v>
      </c>
      <c r="D265" s="3">
        <f t="shared" si="8"/>
        <v>18033.11</v>
      </c>
      <c r="E265" s="3">
        <f t="shared" si="9"/>
        <v>9016.5550000000003</v>
      </c>
      <c r="F265" s="7"/>
    </row>
    <row r="266" spans="1:6" x14ac:dyDescent="0.25">
      <c r="A266" s="2">
        <v>1004435</v>
      </c>
      <c r="B266" s="2" t="s">
        <v>0</v>
      </c>
      <c r="C266" s="3">
        <v>29345</v>
      </c>
      <c r="D266" s="3">
        <f t="shared" si="8"/>
        <v>29345</v>
      </c>
      <c r="E266" s="3">
        <f t="shared" si="9"/>
        <v>14672.5</v>
      </c>
      <c r="F266" s="7"/>
    </row>
    <row r="267" spans="1:6" x14ac:dyDescent="0.25">
      <c r="A267" s="2">
        <v>1004793</v>
      </c>
      <c r="B267" s="2" t="s">
        <v>3</v>
      </c>
      <c r="C267" s="3">
        <v>3926.3999999999996</v>
      </c>
      <c r="D267" s="3">
        <f t="shared" si="8"/>
        <v>3926.3999999999996</v>
      </c>
      <c r="E267" s="3">
        <f t="shared" si="9"/>
        <v>1963.1999999999998</v>
      </c>
      <c r="F267" s="7"/>
    </row>
    <row r="268" spans="1:6" x14ac:dyDescent="0.25">
      <c r="A268" s="2">
        <v>1004790</v>
      </c>
      <c r="B268" s="2" t="s">
        <v>2</v>
      </c>
      <c r="C268" s="3">
        <v>1462.01</v>
      </c>
      <c r="D268" s="3">
        <f t="shared" si="8"/>
        <v>1462.01</v>
      </c>
      <c r="E268" s="3">
        <f t="shared" si="9"/>
        <v>731.005</v>
      </c>
      <c r="F268" s="7"/>
    </row>
    <row r="269" spans="1:6" x14ac:dyDescent="0.25">
      <c r="A269" s="2">
        <v>1004788</v>
      </c>
      <c r="B269" s="2" t="s">
        <v>311</v>
      </c>
      <c r="C269" s="3">
        <v>1365.1499999999999</v>
      </c>
      <c r="D269" s="3">
        <f t="shared" si="8"/>
        <v>1365.1499999999999</v>
      </c>
      <c r="E269" s="3">
        <f t="shared" si="9"/>
        <v>682.57499999999993</v>
      </c>
      <c r="F269" s="7"/>
    </row>
    <row r="270" spans="1:6" x14ac:dyDescent="0.25">
      <c r="A270" s="2">
        <v>1022237</v>
      </c>
      <c r="B270" s="2" t="s">
        <v>103</v>
      </c>
      <c r="C270" s="3">
        <v>37130.000000000007</v>
      </c>
      <c r="D270" s="3">
        <f t="shared" si="8"/>
        <v>37130.000000000007</v>
      </c>
      <c r="E270" s="3">
        <f t="shared" si="9"/>
        <v>18565.000000000004</v>
      </c>
      <c r="F270" s="7"/>
    </row>
    <row r="271" spans="1:6" x14ac:dyDescent="0.25">
      <c r="A271" s="2">
        <v>1004530</v>
      </c>
      <c r="B271" s="2" t="s">
        <v>312</v>
      </c>
      <c r="C271" s="3">
        <v>330429.09000000003</v>
      </c>
      <c r="D271" s="3">
        <f t="shared" si="8"/>
        <v>330429.09000000003</v>
      </c>
      <c r="E271" s="3">
        <f t="shared" si="9"/>
        <v>165214.54500000001</v>
      </c>
      <c r="F271" s="7"/>
    </row>
    <row r="272" spans="1:6" x14ac:dyDescent="0.25">
      <c r="A272" s="2">
        <v>1020605</v>
      </c>
      <c r="B272" s="2" t="s">
        <v>313</v>
      </c>
      <c r="C272" s="3">
        <v>3958.24</v>
      </c>
      <c r="D272" s="3">
        <f t="shared" si="8"/>
        <v>3958.24</v>
      </c>
      <c r="E272" s="3">
        <f t="shared" si="9"/>
        <v>1979.12</v>
      </c>
      <c r="F272" s="7"/>
    </row>
    <row r="273" spans="1:6" x14ac:dyDescent="0.25">
      <c r="A273" s="2">
        <v>1020664</v>
      </c>
      <c r="B273" s="2" t="s">
        <v>314</v>
      </c>
      <c r="C273" s="3">
        <v>1747.2</v>
      </c>
      <c r="D273" s="3">
        <f t="shared" si="8"/>
        <v>1747.2</v>
      </c>
      <c r="E273" s="3">
        <f t="shared" si="9"/>
        <v>873.6</v>
      </c>
      <c r="F273" s="7"/>
    </row>
    <row r="274" spans="1:6" x14ac:dyDescent="0.25">
      <c r="A274" s="2">
        <v>1020665</v>
      </c>
      <c r="B274" s="2" t="s">
        <v>315</v>
      </c>
      <c r="C274" s="3">
        <v>2515.9700000000003</v>
      </c>
      <c r="D274" s="3">
        <f t="shared" si="8"/>
        <v>2515.9700000000003</v>
      </c>
      <c r="E274" s="3">
        <f t="shared" si="9"/>
        <v>1257.9850000000001</v>
      </c>
      <c r="F274" s="7"/>
    </row>
    <row r="275" spans="1:6" x14ac:dyDescent="0.25">
      <c r="A275" s="2">
        <v>1021113</v>
      </c>
      <c r="B275" s="2" t="s">
        <v>80</v>
      </c>
      <c r="C275" s="3">
        <v>636862.5</v>
      </c>
      <c r="D275" s="3">
        <f t="shared" si="8"/>
        <v>636862.5</v>
      </c>
      <c r="E275" s="3">
        <f t="shared" si="9"/>
        <v>318431.25</v>
      </c>
      <c r="F275" s="7"/>
    </row>
    <row r="276" spans="1:6" x14ac:dyDescent="0.25">
      <c r="A276" s="2">
        <v>5002850</v>
      </c>
      <c r="B276" s="2" t="s">
        <v>106</v>
      </c>
      <c r="C276" s="3">
        <v>513</v>
      </c>
      <c r="D276" s="3">
        <f t="shared" si="8"/>
        <v>513</v>
      </c>
      <c r="E276" s="3">
        <f t="shared" si="9"/>
        <v>256.5</v>
      </c>
      <c r="F276" s="7"/>
    </row>
    <row r="277" spans="1:6" x14ac:dyDescent="0.25">
      <c r="A277" s="2">
        <v>1007960</v>
      </c>
      <c r="B277" s="2" t="s">
        <v>316</v>
      </c>
      <c r="C277" s="3">
        <v>3143.4</v>
      </c>
      <c r="D277" s="3">
        <f t="shared" si="8"/>
        <v>3143.4</v>
      </c>
      <c r="E277" s="3">
        <f t="shared" si="9"/>
        <v>1571.7</v>
      </c>
      <c r="F277" s="7"/>
    </row>
    <row r="278" spans="1:6" x14ac:dyDescent="0.25">
      <c r="A278" s="2">
        <v>1005268</v>
      </c>
      <c r="B278" s="2" t="s">
        <v>317</v>
      </c>
      <c r="C278" s="3">
        <v>9.7200000000000006</v>
      </c>
      <c r="D278" s="3">
        <f t="shared" si="8"/>
        <v>9.7200000000000006</v>
      </c>
      <c r="E278" s="3">
        <f t="shared" si="9"/>
        <v>4.8600000000000003</v>
      </c>
      <c r="F278" s="7"/>
    </row>
    <row r="279" spans="1:6" x14ac:dyDescent="0.25">
      <c r="A279" s="2">
        <v>1008351</v>
      </c>
      <c r="B279" s="2" t="s">
        <v>318</v>
      </c>
      <c r="C279" s="3">
        <v>91.36</v>
      </c>
      <c r="D279" s="3">
        <f t="shared" si="8"/>
        <v>91.36</v>
      </c>
      <c r="E279" s="3">
        <f t="shared" si="9"/>
        <v>45.68</v>
      </c>
      <c r="F279" s="7"/>
    </row>
    <row r="280" spans="1:6" x14ac:dyDescent="0.25">
      <c r="A280" s="2">
        <v>1021963</v>
      </c>
      <c r="B280" s="2" t="s">
        <v>87</v>
      </c>
      <c r="C280" s="3">
        <v>6135.8600000000006</v>
      </c>
      <c r="D280" s="3">
        <f t="shared" si="8"/>
        <v>6135.8600000000006</v>
      </c>
      <c r="E280" s="3">
        <f t="shared" si="9"/>
        <v>3067.9300000000003</v>
      </c>
      <c r="F280" s="7"/>
    </row>
    <row r="281" spans="1:6" x14ac:dyDescent="0.25">
      <c r="A281" s="2">
        <v>1006787</v>
      </c>
      <c r="B281" s="2" t="s">
        <v>319</v>
      </c>
      <c r="C281" s="3">
        <v>29071.97</v>
      </c>
      <c r="D281" s="3">
        <f t="shared" si="8"/>
        <v>29071.97</v>
      </c>
      <c r="E281" s="3">
        <f t="shared" si="9"/>
        <v>14535.985000000001</v>
      </c>
      <c r="F281" s="7"/>
    </row>
    <row r="282" spans="1:6" x14ac:dyDescent="0.25">
      <c r="A282" s="2">
        <v>1006412</v>
      </c>
      <c r="B282" s="2" t="s">
        <v>320</v>
      </c>
      <c r="C282" s="3">
        <v>30199.439999999999</v>
      </c>
      <c r="D282" s="3">
        <f t="shared" si="8"/>
        <v>30199.439999999999</v>
      </c>
      <c r="E282" s="3">
        <f t="shared" si="9"/>
        <v>15099.72</v>
      </c>
      <c r="F282" s="7"/>
    </row>
    <row r="283" spans="1:6" x14ac:dyDescent="0.25">
      <c r="A283" s="2">
        <v>1013338</v>
      </c>
      <c r="B283" s="2" t="s">
        <v>321</v>
      </c>
      <c r="C283" s="3">
        <v>90960.62999999999</v>
      </c>
      <c r="D283" s="3">
        <f t="shared" si="8"/>
        <v>90960.62999999999</v>
      </c>
      <c r="E283" s="3">
        <f t="shared" si="9"/>
        <v>45480.314999999995</v>
      </c>
      <c r="F283" s="7"/>
    </row>
    <row r="284" spans="1:6" x14ac:dyDescent="0.25">
      <c r="A284" s="2">
        <v>1014687</v>
      </c>
      <c r="B284" s="2" t="s">
        <v>322</v>
      </c>
      <c r="C284" s="3">
        <v>8826.84</v>
      </c>
      <c r="D284" s="3">
        <f t="shared" si="8"/>
        <v>8826.84</v>
      </c>
      <c r="E284" s="3">
        <f t="shared" si="9"/>
        <v>4413.42</v>
      </c>
      <c r="F284" s="7"/>
    </row>
    <row r="285" spans="1:6" x14ac:dyDescent="0.25">
      <c r="A285" s="2">
        <v>1020128</v>
      </c>
      <c r="B285" s="2" t="s">
        <v>74</v>
      </c>
      <c r="C285" s="3">
        <v>13373.71</v>
      </c>
      <c r="D285" s="3">
        <f t="shared" si="8"/>
        <v>13373.71</v>
      </c>
      <c r="E285" s="3">
        <f t="shared" si="9"/>
        <v>6686.8549999999996</v>
      </c>
      <c r="F285" s="7"/>
    </row>
    <row r="286" spans="1:6" x14ac:dyDescent="0.25">
      <c r="A286" s="2">
        <v>1013372</v>
      </c>
      <c r="B286" s="2" t="s">
        <v>47</v>
      </c>
      <c r="C286" s="3">
        <v>87329.279999999999</v>
      </c>
      <c r="D286" s="3">
        <f t="shared" si="8"/>
        <v>87329.279999999999</v>
      </c>
      <c r="E286" s="3">
        <f t="shared" si="9"/>
        <v>43664.639999999999</v>
      </c>
      <c r="F286" s="7"/>
    </row>
    <row r="287" spans="1:6" x14ac:dyDescent="0.25">
      <c r="A287" s="2">
        <v>1015201</v>
      </c>
      <c r="B287" s="2" t="s">
        <v>323</v>
      </c>
      <c r="C287" s="3">
        <v>2712</v>
      </c>
      <c r="D287" s="3">
        <f t="shared" si="8"/>
        <v>2712</v>
      </c>
      <c r="E287" s="3">
        <f t="shared" si="9"/>
        <v>1356</v>
      </c>
      <c r="F287" s="7"/>
    </row>
    <row r="288" spans="1:6" x14ac:dyDescent="0.25">
      <c r="A288" s="2">
        <v>1014688</v>
      </c>
      <c r="B288" s="2" t="s">
        <v>324</v>
      </c>
      <c r="C288" s="3">
        <v>534106.32999999996</v>
      </c>
      <c r="D288" s="3">
        <f t="shared" si="8"/>
        <v>534106.32999999996</v>
      </c>
      <c r="E288" s="3">
        <f t="shared" si="9"/>
        <v>267053.16499999998</v>
      </c>
      <c r="F288" s="7"/>
    </row>
    <row r="289" spans="1:6" x14ac:dyDescent="0.25">
      <c r="A289" s="2">
        <v>1019552</v>
      </c>
      <c r="B289" s="2" t="s">
        <v>325</v>
      </c>
      <c r="C289" s="3">
        <v>4551.3599999999997</v>
      </c>
      <c r="D289" s="3">
        <f t="shared" si="8"/>
        <v>4551.3599999999997</v>
      </c>
      <c r="E289" s="3">
        <f t="shared" si="9"/>
        <v>2275.6799999999998</v>
      </c>
      <c r="F289" s="7"/>
    </row>
    <row r="290" spans="1:6" x14ac:dyDescent="0.25">
      <c r="A290" s="2">
        <v>1004761</v>
      </c>
      <c r="B290" s="2" t="s">
        <v>326</v>
      </c>
      <c r="C290" s="3">
        <v>5188.8000000000011</v>
      </c>
      <c r="D290" s="3">
        <f t="shared" si="8"/>
        <v>5188.8000000000011</v>
      </c>
      <c r="E290" s="3">
        <f t="shared" si="9"/>
        <v>2594.4000000000005</v>
      </c>
      <c r="F290" s="7"/>
    </row>
    <row r="291" spans="1:6" x14ac:dyDescent="0.25">
      <c r="A291" s="2">
        <v>1005266</v>
      </c>
      <c r="B291" s="2" t="s">
        <v>327</v>
      </c>
      <c r="C291" s="3">
        <v>4733.8499999999995</v>
      </c>
      <c r="D291" s="3">
        <f t="shared" si="8"/>
        <v>4733.8499999999995</v>
      </c>
      <c r="E291" s="3">
        <f t="shared" si="9"/>
        <v>2366.9249999999997</v>
      </c>
      <c r="F291" s="7"/>
    </row>
    <row r="292" spans="1:6" x14ac:dyDescent="0.25">
      <c r="A292" s="2">
        <v>1020074</v>
      </c>
      <c r="B292" s="2" t="s">
        <v>73</v>
      </c>
      <c r="C292" s="3">
        <v>9174.83</v>
      </c>
      <c r="D292" s="3">
        <f t="shared" si="8"/>
        <v>9174.83</v>
      </c>
      <c r="E292" s="3">
        <f t="shared" si="9"/>
        <v>4587.415</v>
      </c>
      <c r="F292" s="7"/>
    </row>
    <row r="293" spans="1:6" x14ac:dyDescent="0.25">
      <c r="A293" s="2">
        <v>1020073</v>
      </c>
      <c r="B293" s="2" t="s">
        <v>72</v>
      </c>
      <c r="C293" s="3">
        <v>642238.41</v>
      </c>
      <c r="D293" s="3">
        <f t="shared" si="8"/>
        <v>642238.41</v>
      </c>
      <c r="E293" s="3">
        <f t="shared" si="9"/>
        <v>321119.20500000002</v>
      </c>
      <c r="F293" s="7"/>
    </row>
    <row r="294" spans="1:6" x14ac:dyDescent="0.25">
      <c r="A294" s="2">
        <v>1019598</v>
      </c>
      <c r="B294" s="2" t="s">
        <v>93</v>
      </c>
      <c r="C294" s="3">
        <v>231483.84</v>
      </c>
      <c r="D294" s="3">
        <f t="shared" si="8"/>
        <v>231483.84</v>
      </c>
      <c r="E294" s="3">
        <f t="shared" si="9"/>
        <v>115741.92</v>
      </c>
      <c r="F294" s="7"/>
    </row>
    <row r="295" spans="1:6" x14ac:dyDescent="0.25">
      <c r="A295" s="2">
        <v>1005786</v>
      </c>
      <c r="B295" s="2" t="s">
        <v>14</v>
      </c>
      <c r="C295" s="3">
        <v>3671.07</v>
      </c>
      <c r="D295" s="3">
        <f t="shared" si="8"/>
        <v>3671.07</v>
      </c>
      <c r="E295" s="3">
        <f t="shared" si="9"/>
        <v>1835.5350000000001</v>
      </c>
      <c r="F295" s="7"/>
    </row>
    <row r="296" spans="1:6" x14ac:dyDescent="0.25">
      <c r="A296" s="2">
        <v>1013165</v>
      </c>
      <c r="B296" s="2" t="s">
        <v>328</v>
      </c>
      <c r="C296" s="3">
        <v>2083.6799999999998</v>
      </c>
      <c r="D296" s="3">
        <f t="shared" si="8"/>
        <v>2083.6799999999998</v>
      </c>
      <c r="E296" s="3">
        <f t="shared" si="9"/>
        <v>1041.8399999999999</v>
      </c>
      <c r="F296" s="7"/>
    </row>
    <row r="297" spans="1:6" x14ac:dyDescent="0.25">
      <c r="A297" s="2">
        <v>1016357</v>
      </c>
      <c r="B297" s="2" t="s">
        <v>61</v>
      </c>
      <c r="C297" s="3">
        <v>100805.12</v>
      </c>
      <c r="D297" s="3">
        <f t="shared" si="8"/>
        <v>100805.12</v>
      </c>
      <c r="E297" s="3">
        <f t="shared" si="9"/>
        <v>50402.559999999998</v>
      </c>
      <c r="F297" s="7"/>
    </row>
    <row r="298" spans="1:6" x14ac:dyDescent="0.25">
      <c r="A298" s="2">
        <v>1013355</v>
      </c>
      <c r="B298" s="2" t="s">
        <v>46</v>
      </c>
      <c r="C298" s="3">
        <v>64210.920000000006</v>
      </c>
      <c r="D298" s="3">
        <f t="shared" si="8"/>
        <v>64210.920000000006</v>
      </c>
      <c r="E298" s="3">
        <f t="shared" si="9"/>
        <v>32105.460000000003</v>
      </c>
      <c r="F298" s="7"/>
    </row>
    <row r="299" spans="1:6" x14ac:dyDescent="0.25">
      <c r="A299" s="2">
        <v>1009113</v>
      </c>
      <c r="B299" s="2" t="s">
        <v>40</v>
      </c>
      <c r="C299" s="3">
        <v>2303.9700000000003</v>
      </c>
      <c r="D299" s="3">
        <f t="shared" si="8"/>
        <v>2303.9700000000003</v>
      </c>
      <c r="E299" s="3">
        <f t="shared" si="9"/>
        <v>1151.9850000000001</v>
      </c>
      <c r="F299" s="7"/>
    </row>
    <row r="300" spans="1:6" x14ac:dyDescent="0.25">
      <c r="A300" s="2">
        <v>1009420</v>
      </c>
      <c r="B300" s="2" t="s">
        <v>41</v>
      </c>
      <c r="C300" s="3">
        <v>563.25</v>
      </c>
      <c r="D300" s="3">
        <f t="shared" si="8"/>
        <v>563.25</v>
      </c>
      <c r="E300" s="3">
        <f t="shared" si="9"/>
        <v>281.625</v>
      </c>
      <c r="F300" s="7"/>
    </row>
    <row r="301" spans="1:6" x14ac:dyDescent="0.25">
      <c r="A301" s="2">
        <v>1007572</v>
      </c>
      <c r="B301" s="2" t="s">
        <v>329</v>
      </c>
      <c r="C301" s="3">
        <v>16935.830000000002</v>
      </c>
      <c r="D301" s="3">
        <f t="shared" si="8"/>
        <v>16935.830000000002</v>
      </c>
      <c r="E301" s="3">
        <f t="shared" si="9"/>
        <v>8467.9150000000009</v>
      </c>
      <c r="F301" s="7"/>
    </row>
    <row r="302" spans="1:6" x14ac:dyDescent="0.25">
      <c r="A302" s="2">
        <v>1004777</v>
      </c>
      <c r="B302" s="2" t="s">
        <v>330</v>
      </c>
      <c r="C302" s="3">
        <v>2405.89</v>
      </c>
      <c r="D302" s="3">
        <f t="shared" si="8"/>
        <v>2405.89</v>
      </c>
      <c r="E302" s="3">
        <f t="shared" si="9"/>
        <v>1202.9449999999999</v>
      </c>
      <c r="F302" s="7"/>
    </row>
    <row r="303" spans="1:6" x14ac:dyDescent="0.25">
      <c r="A303" s="2">
        <v>1006551</v>
      </c>
      <c r="B303" s="2" t="s">
        <v>26</v>
      </c>
      <c r="C303" s="3">
        <v>102720</v>
      </c>
      <c r="D303" s="3">
        <f t="shared" si="8"/>
        <v>102720</v>
      </c>
      <c r="E303" s="3">
        <f t="shared" si="9"/>
        <v>51360</v>
      </c>
      <c r="F303" s="7"/>
    </row>
    <row r="304" spans="1:6" x14ac:dyDescent="0.25">
      <c r="A304" s="2">
        <v>1012133</v>
      </c>
      <c r="B304" s="2" t="s">
        <v>331</v>
      </c>
      <c r="C304" s="3">
        <v>4046.39</v>
      </c>
      <c r="D304" s="3">
        <f t="shared" si="8"/>
        <v>4046.39</v>
      </c>
      <c r="E304" s="3">
        <f t="shared" si="9"/>
        <v>2023.1949999999999</v>
      </c>
      <c r="F304" s="7"/>
    </row>
    <row r="305" spans="1:6" x14ac:dyDescent="0.25">
      <c r="A305" s="2">
        <v>1006155</v>
      </c>
      <c r="B305" s="2" t="s">
        <v>332</v>
      </c>
      <c r="C305" s="3">
        <v>27139.879999999997</v>
      </c>
      <c r="D305" s="3">
        <f t="shared" si="8"/>
        <v>27139.879999999997</v>
      </c>
      <c r="E305" s="3">
        <f t="shared" si="9"/>
        <v>13569.939999999999</v>
      </c>
      <c r="F305" s="7"/>
    </row>
    <row r="306" spans="1:6" x14ac:dyDescent="0.25">
      <c r="A306" s="2">
        <v>1022806</v>
      </c>
      <c r="B306" s="2" t="s">
        <v>333</v>
      </c>
      <c r="C306" s="3">
        <v>561616.43999999994</v>
      </c>
      <c r="D306" s="3">
        <f t="shared" si="8"/>
        <v>561616.43999999994</v>
      </c>
      <c r="E306" s="3">
        <f t="shared" si="9"/>
        <v>280808.21999999997</v>
      </c>
      <c r="F306" s="7"/>
    </row>
    <row r="307" spans="1:6" x14ac:dyDescent="0.25">
      <c r="A307" s="2">
        <v>1023091</v>
      </c>
      <c r="B307" s="2" t="s">
        <v>334</v>
      </c>
      <c r="C307" s="3">
        <v>35565.120000000003</v>
      </c>
      <c r="D307" s="3">
        <f t="shared" si="8"/>
        <v>35565.120000000003</v>
      </c>
      <c r="E307" s="3">
        <f t="shared" si="9"/>
        <v>17782.560000000001</v>
      </c>
      <c r="F307" s="7"/>
    </row>
    <row r="308" spans="1:6" x14ac:dyDescent="0.25">
      <c r="A308" s="2">
        <v>1017448</v>
      </c>
      <c r="B308" s="2" t="s">
        <v>335</v>
      </c>
      <c r="C308" s="3">
        <v>9768.92</v>
      </c>
      <c r="D308" s="3">
        <f t="shared" si="8"/>
        <v>9768.92</v>
      </c>
      <c r="E308" s="3">
        <f t="shared" si="9"/>
        <v>4884.46</v>
      </c>
      <c r="F308" s="7"/>
    </row>
    <row r="309" spans="1:6" x14ac:dyDescent="0.25">
      <c r="A309" s="2">
        <v>1008541</v>
      </c>
      <c r="B309" s="2" t="s">
        <v>336</v>
      </c>
      <c r="C309" s="3">
        <v>113074.77</v>
      </c>
      <c r="D309" s="3">
        <f t="shared" si="8"/>
        <v>113074.77</v>
      </c>
      <c r="E309" s="3">
        <f t="shared" si="9"/>
        <v>56537.385000000002</v>
      </c>
      <c r="F309" s="7"/>
    </row>
    <row r="310" spans="1:6" x14ac:dyDescent="0.25">
      <c r="A310" s="2">
        <v>1016010</v>
      </c>
      <c r="B310" s="2" t="s">
        <v>59</v>
      </c>
      <c r="C310" s="3">
        <v>147395</v>
      </c>
      <c r="D310" s="3">
        <f t="shared" si="8"/>
        <v>147395</v>
      </c>
      <c r="E310" s="3">
        <f t="shared" si="9"/>
        <v>73697.5</v>
      </c>
      <c r="F310" s="7"/>
    </row>
    <row r="311" spans="1:6" x14ac:dyDescent="0.25">
      <c r="A311" s="2">
        <v>1018896</v>
      </c>
      <c r="B311" s="2" t="s">
        <v>337</v>
      </c>
      <c r="C311" s="3">
        <v>281.55</v>
      </c>
      <c r="D311" s="3">
        <f t="shared" si="8"/>
        <v>281.55</v>
      </c>
      <c r="E311" s="3">
        <f t="shared" si="9"/>
        <v>140.77500000000001</v>
      </c>
      <c r="F311" s="7"/>
    </row>
    <row r="312" spans="1:6" x14ac:dyDescent="0.25">
      <c r="A312" s="2">
        <v>1018895</v>
      </c>
      <c r="B312" s="2" t="s">
        <v>338</v>
      </c>
      <c r="C312" s="3">
        <v>1814597.4000000001</v>
      </c>
      <c r="D312" s="3">
        <f t="shared" si="8"/>
        <v>1814597.4000000001</v>
      </c>
      <c r="E312" s="3">
        <f t="shared" si="9"/>
        <v>907298.70000000007</v>
      </c>
      <c r="F312" s="7"/>
    </row>
    <row r="313" spans="1:6" x14ac:dyDescent="0.25">
      <c r="A313" s="2">
        <v>1006647</v>
      </c>
      <c r="B313" s="2" t="s">
        <v>28</v>
      </c>
      <c r="C313" s="3">
        <v>12818.75</v>
      </c>
      <c r="D313" s="3">
        <f t="shared" si="8"/>
        <v>12818.75</v>
      </c>
      <c r="E313" s="3">
        <f t="shared" si="9"/>
        <v>6409.375</v>
      </c>
      <c r="F313" s="7"/>
    </row>
    <row r="314" spans="1:6" x14ac:dyDescent="0.25">
      <c r="A314" s="2">
        <v>1015167</v>
      </c>
      <c r="B314" s="2" t="s">
        <v>339</v>
      </c>
      <c r="C314" s="3">
        <v>4330.72</v>
      </c>
      <c r="D314" s="3">
        <f t="shared" si="8"/>
        <v>4330.72</v>
      </c>
      <c r="E314" s="3">
        <f t="shared" si="9"/>
        <v>2165.36</v>
      </c>
      <c r="F314" s="7"/>
    </row>
    <row r="315" spans="1:6" x14ac:dyDescent="0.25">
      <c r="A315" s="2">
        <v>1010610</v>
      </c>
      <c r="B315" s="2" t="s">
        <v>340</v>
      </c>
      <c r="C315" s="3">
        <v>10964.8</v>
      </c>
      <c r="D315" s="3">
        <f t="shared" si="8"/>
        <v>10964.8</v>
      </c>
      <c r="E315" s="3">
        <f t="shared" si="9"/>
        <v>5482.4</v>
      </c>
      <c r="F315" s="7"/>
    </row>
    <row r="316" spans="1:6" x14ac:dyDescent="0.25">
      <c r="A316" s="2">
        <v>1022120</v>
      </c>
      <c r="B316" s="2" t="s">
        <v>100</v>
      </c>
      <c r="C316" s="3">
        <v>255600</v>
      </c>
      <c r="D316" s="3">
        <f t="shared" si="8"/>
        <v>255600</v>
      </c>
      <c r="E316" s="3">
        <f t="shared" si="9"/>
        <v>127800</v>
      </c>
      <c r="F316" s="7"/>
    </row>
    <row r="317" spans="1:6" x14ac:dyDescent="0.25">
      <c r="A317" s="2">
        <v>1004861</v>
      </c>
      <c r="B317" s="2" t="s">
        <v>341</v>
      </c>
      <c r="C317" s="3">
        <v>416.96</v>
      </c>
      <c r="D317" s="3">
        <f t="shared" si="8"/>
        <v>416.96</v>
      </c>
      <c r="E317" s="3">
        <f t="shared" si="9"/>
        <v>208.48</v>
      </c>
      <c r="F317" s="7"/>
    </row>
    <row r="318" spans="1:6" x14ac:dyDescent="0.25">
      <c r="A318" s="2">
        <v>1005264</v>
      </c>
      <c r="B318" s="2" t="s">
        <v>342</v>
      </c>
      <c r="C318" s="3">
        <v>1791.19</v>
      </c>
      <c r="D318" s="3">
        <f t="shared" si="8"/>
        <v>1791.19</v>
      </c>
      <c r="E318" s="3">
        <f t="shared" si="9"/>
        <v>895.59500000000003</v>
      </c>
      <c r="F318" s="7"/>
    </row>
    <row r="319" spans="1:6" x14ac:dyDescent="0.25">
      <c r="A319" s="2">
        <v>1008365</v>
      </c>
      <c r="B319" s="2" t="s">
        <v>37</v>
      </c>
      <c r="C319" s="3">
        <v>854.28000000000009</v>
      </c>
      <c r="D319" s="3">
        <f t="shared" si="8"/>
        <v>854.28000000000009</v>
      </c>
      <c r="E319" s="3">
        <f t="shared" si="9"/>
        <v>427.14000000000004</v>
      </c>
      <c r="F319" s="7"/>
    </row>
    <row r="320" spans="1:6" x14ac:dyDescent="0.25">
      <c r="A320" s="2">
        <v>1021869</v>
      </c>
      <c r="B320" s="2" t="s">
        <v>85</v>
      </c>
      <c r="C320" s="3">
        <v>14900.45</v>
      </c>
      <c r="D320" s="3">
        <f t="shared" si="8"/>
        <v>14900.45</v>
      </c>
      <c r="E320" s="3">
        <f t="shared" si="9"/>
        <v>7450.2250000000004</v>
      </c>
      <c r="F320" s="7"/>
    </row>
    <row r="321" spans="1:6" x14ac:dyDescent="0.25">
      <c r="A321" s="2">
        <v>1004447</v>
      </c>
      <c r="B321" s="2" t="s">
        <v>343</v>
      </c>
      <c r="C321" s="3">
        <v>13931.84</v>
      </c>
      <c r="D321" s="3">
        <f t="shared" si="8"/>
        <v>13931.84</v>
      </c>
      <c r="E321" s="3">
        <f t="shared" si="9"/>
        <v>6965.92</v>
      </c>
      <c r="F321" s="7"/>
    </row>
    <row r="322" spans="1:6" x14ac:dyDescent="0.25">
      <c r="A322" s="2">
        <v>1015912</v>
      </c>
      <c r="B322" s="2" t="s">
        <v>57</v>
      </c>
      <c r="C322" s="3">
        <v>6932.71</v>
      </c>
      <c r="D322" s="3">
        <f t="shared" si="8"/>
        <v>6932.71</v>
      </c>
      <c r="E322" s="3">
        <f t="shared" si="9"/>
        <v>3466.355</v>
      </c>
      <c r="F322" s="7"/>
    </row>
    <row r="323" spans="1:6" x14ac:dyDescent="0.25">
      <c r="A323" s="2">
        <v>1014164</v>
      </c>
      <c r="B323" s="2" t="s">
        <v>344</v>
      </c>
      <c r="C323" s="3">
        <v>19113.300000000003</v>
      </c>
      <c r="D323" s="3">
        <f t="shared" ref="D323:D386" si="10">C323</f>
        <v>19113.300000000003</v>
      </c>
      <c r="E323" s="3">
        <f t="shared" ref="E323:E386" si="11">C323/2</f>
        <v>9556.6500000000015</v>
      </c>
      <c r="F323" s="7"/>
    </row>
    <row r="324" spans="1:6" x14ac:dyDescent="0.25">
      <c r="A324" s="2">
        <v>1016727</v>
      </c>
      <c r="B324" s="2" t="s">
        <v>345</v>
      </c>
      <c r="C324" s="3">
        <v>635835.78</v>
      </c>
      <c r="D324" s="3">
        <f t="shared" si="10"/>
        <v>635835.78</v>
      </c>
      <c r="E324" s="3">
        <f t="shared" si="11"/>
        <v>317917.89</v>
      </c>
      <c r="F324" s="7"/>
    </row>
    <row r="325" spans="1:6" x14ac:dyDescent="0.25">
      <c r="A325" s="2">
        <v>1005613</v>
      </c>
      <c r="B325" s="2" t="s">
        <v>346</v>
      </c>
      <c r="C325" s="3">
        <v>1399.1100000000001</v>
      </c>
      <c r="D325" s="3">
        <f t="shared" si="10"/>
        <v>1399.1100000000001</v>
      </c>
      <c r="E325" s="3">
        <f t="shared" si="11"/>
        <v>699.55500000000006</v>
      </c>
      <c r="F325" s="7"/>
    </row>
    <row r="326" spans="1:6" x14ac:dyDescent="0.25">
      <c r="A326" s="2">
        <v>1005615</v>
      </c>
      <c r="B326" s="2" t="s">
        <v>347</v>
      </c>
      <c r="C326" s="3">
        <v>631.26</v>
      </c>
      <c r="D326" s="3">
        <f t="shared" si="10"/>
        <v>631.26</v>
      </c>
      <c r="E326" s="3">
        <f t="shared" si="11"/>
        <v>315.63</v>
      </c>
      <c r="F326" s="7"/>
    </row>
    <row r="327" spans="1:6" x14ac:dyDescent="0.25">
      <c r="A327" s="2">
        <v>1018658</v>
      </c>
      <c r="B327" s="2" t="s">
        <v>348</v>
      </c>
      <c r="C327" s="3">
        <v>41416.07</v>
      </c>
      <c r="D327" s="3">
        <f t="shared" si="10"/>
        <v>41416.07</v>
      </c>
      <c r="E327" s="3">
        <f t="shared" si="11"/>
        <v>20708.035</v>
      </c>
      <c r="F327" s="7"/>
    </row>
    <row r="328" spans="1:6" x14ac:dyDescent="0.25">
      <c r="A328" s="2">
        <v>1018657</v>
      </c>
      <c r="B328" s="2" t="s">
        <v>349</v>
      </c>
      <c r="C328" s="3">
        <v>27194.510000000002</v>
      </c>
      <c r="D328" s="3">
        <f t="shared" si="10"/>
        <v>27194.510000000002</v>
      </c>
      <c r="E328" s="3">
        <f t="shared" si="11"/>
        <v>13597.255000000001</v>
      </c>
      <c r="F328" s="7"/>
    </row>
    <row r="329" spans="1:6" x14ac:dyDescent="0.25">
      <c r="A329" s="2">
        <v>1018655</v>
      </c>
      <c r="B329" s="2" t="s">
        <v>350</v>
      </c>
      <c r="C329" s="3">
        <v>436217.59999999998</v>
      </c>
      <c r="D329" s="3">
        <f t="shared" si="10"/>
        <v>436217.59999999998</v>
      </c>
      <c r="E329" s="3">
        <f t="shared" si="11"/>
        <v>218108.79999999999</v>
      </c>
      <c r="F329" s="7"/>
    </row>
    <row r="330" spans="1:6" x14ac:dyDescent="0.25">
      <c r="A330" s="2">
        <v>1023255</v>
      </c>
      <c r="B330" s="2" t="s">
        <v>351</v>
      </c>
      <c r="C330" s="3">
        <v>277309.8</v>
      </c>
      <c r="D330" s="3">
        <f t="shared" si="10"/>
        <v>277309.8</v>
      </c>
      <c r="E330" s="3">
        <f t="shared" si="11"/>
        <v>138654.9</v>
      </c>
      <c r="F330" s="7"/>
    </row>
    <row r="331" spans="1:6" x14ac:dyDescent="0.25">
      <c r="A331" s="2">
        <v>1023256</v>
      </c>
      <c r="B331" s="2" t="s">
        <v>352</v>
      </c>
      <c r="C331" s="3">
        <v>386838.6</v>
      </c>
      <c r="D331" s="3">
        <f t="shared" si="10"/>
        <v>386838.6</v>
      </c>
      <c r="E331" s="3">
        <f t="shared" si="11"/>
        <v>193419.3</v>
      </c>
      <c r="F331" s="7"/>
    </row>
    <row r="332" spans="1:6" x14ac:dyDescent="0.25">
      <c r="A332" s="2">
        <v>1016601</v>
      </c>
      <c r="B332" s="2" t="s">
        <v>62</v>
      </c>
      <c r="C332" s="3">
        <v>196048.57</v>
      </c>
      <c r="D332" s="3">
        <f t="shared" si="10"/>
        <v>196048.57</v>
      </c>
      <c r="E332" s="3">
        <f t="shared" si="11"/>
        <v>98024.285000000003</v>
      </c>
      <c r="F332" s="7"/>
    </row>
    <row r="333" spans="1:6" x14ac:dyDescent="0.25">
      <c r="A333" s="2">
        <v>1022589</v>
      </c>
      <c r="B333" s="2" t="s">
        <v>353</v>
      </c>
      <c r="C333" s="3">
        <v>751984.13</v>
      </c>
      <c r="D333" s="3">
        <f t="shared" si="10"/>
        <v>751984.13</v>
      </c>
      <c r="E333" s="3">
        <f t="shared" si="11"/>
        <v>375992.065</v>
      </c>
      <c r="F333" s="7"/>
    </row>
    <row r="334" spans="1:6" x14ac:dyDescent="0.25">
      <c r="A334" s="2">
        <v>1006610</v>
      </c>
      <c r="B334" s="2" t="s">
        <v>354</v>
      </c>
      <c r="C334" s="3">
        <v>608.79</v>
      </c>
      <c r="D334" s="3">
        <f t="shared" si="10"/>
        <v>608.79</v>
      </c>
      <c r="E334" s="3">
        <f t="shared" si="11"/>
        <v>304.39499999999998</v>
      </c>
      <c r="F334" s="7"/>
    </row>
    <row r="335" spans="1:6" x14ac:dyDescent="0.25">
      <c r="A335" s="2">
        <v>1021342</v>
      </c>
      <c r="B335" s="2" t="s">
        <v>355</v>
      </c>
      <c r="C335" s="3">
        <v>64020.72</v>
      </c>
      <c r="D335" s="3">
        <f t="shared" si="10"/>
        <v>64020.72</v>
      </c>
      <c r="E335" s="3">
        <f t="shared" si="11"/>
        <v>32010.36</v>
      </c>
      <c r="F335" s="7"/>
    </row>
    <row r="336" spans="1:6" x14ac:dyDescent="0.25">
      <c r="A336" s="2">
        <v>1004482</v>
      </c>
      <c r="B336" s="2" t="s">
        <v>356</v>
      </c>
      <c r="C336" s="3">
        <v>3115.14</v>
      </c>
      <c r="D336" s="3">
        <f t="shared" si="10"/>
        <v>3115.14</v>
      </c>
      <c r="E336" s="3">
        <f t="shared" si="11"/>
        <v>1557.57</v>
      </c>
      <c r="F336" s="7"/>
    </row>
    <row r="337" spans="1:6" x14ac:dyDescent="0.25">
      <c r="A337" s="2">
        <v>1007824</v>
      </c>
      <c r="B337" s="2" t="s">
        <v>357</v>
      </c>
      <c r="C337" s="3">
        <v>2913.46</v>
      </c>
      <c r="D337" s="3">
        <f t="shared" si="10"/>
        <v>2913.46</v>
      </c>
      <c r="E337" s="3">
        <f t="shared" si="11"/>
        <v>1456.73</v>
      </c>
      <c r="F337" s="7"/>
    </row>
    <row r="338" spans="1:6" x14ac:dyDescent="0.25">
      <c r="A338" s="2">
        <v>1004845</v>
      </c>
      <c r="B338" s="2" t="s">
        <v>358</v>
      </c>
      <c r="C338" s="3">
        <v>1118.71</v>
      </c>
      <c r="D338" s="3">
        <f t="shared" si="10"/>
        <v>1118.71</v>
      </c>
      <c r="E338" s="3">
        <f t="shared" si="11"/>
        <v>559.35500000000002</v>
      </c>
      <c r="F338" s="7"/>
    </row>
    <row r="339" spans="1:6" x14ac:dyDescent="0.25">
      <c r="A339" s="2">
        <v>1021103</v>
      </c>
      <c r="B339" s="2" t="s">
        <v>359</v>
      </c>
      <c r="C339" s="3">
        <v>83760</v>
      </c>
      <c r="D339" s="3">
        <f t="shared" si="10"/>
        <v>83760</v>
      </c>
      <c r="E339" s="3">
        <f t="shared" si="11"/>
        <v>41880</v>
      </c>
      <c r="F339" s="7"/>
    </row>
    <row r="340" spans="1:6" x14ac:dyDescent="0.25">
      <c r="A340" s="2">
        <v>1005614</v>
      </c>
      <c r="B340" s="2" t="s">
        <v>360</v>
      </c>
      <c r="C340" s="3">
        <v>1134.72</v>
      </c>
      <c r="D340" s="3">
        <f t="shared" si="10"/>
        <v>1134.72</v>
      </c>
      <c r="E340" s="3">
        <f t="shared" si="11"/>
        <v>567.36</v>
      </c>
      <c r="F340" s="7"/>
    </row>
    <row r="341" spans="1:6" x14ac:dyDescent="0.25">
      <c r="A341" s="2">
        <v>1015711</v>
      </c>
      <c r="B341" s="2" t="s">
        <v>361</v>
      </c>
      <c r="C341" s="3">
        <v>34944</v>
      </c>
      <c r="D341" s="3">
        <f t="shared" si="10"/>
        <v>34944</v>
      </c>
      <c r="E341" s="3">
        <f t="shared" si="11"/>
        <v>17472</v>
      </c>
      <c r="F341" s="7"/>
    </row>
    <row r="342" spans="1:6" x14ac:dyDescent="0.25">
      <c r="A342" s="2">
        <v>1022981</v>
      </c>
      <c r="B342" s="2" t="s">
        <v>362</v>
      </c>
      <c r="C342" s="3">
        <v>535.70000000000005</v>
      </c>
      <c r="D342" s="3">
        <f t="shared" si="10"/>
        <v>535.70000000000005</v>
      </c>
      <c r="E342" s="3">
        <f t="shared" si="11"/>
        <v>267.85000000000002</v>
      </c>
      <c r="F342" s="7"/>
    </row>
    <row r="343" spans="1:6" x14ac:dyDescent="0.25">
      <c r="A343" s="2">
        <v>1021149</v>
      </c>
      <c r="B343" s="2" t="s">
        <v>363</v>
      </c>
      <c r="C343" s="3">
        <v>1190</v>
      </c>
      <c r="D343" s="3">
        <f t="shared" si="10"/>
        <v>1190</v>
      </c>
      <c r="E343" s="3">
        <f t="shared" si="11"/>
        <v>595</v>
      </c>
      <c r="F343" s="7"/>
    </row>
    <row r="344" spans="1:6" x14ac:dyDescent="0.25">
      <c r="A344" s="2">
        <v>1005450</v>
      </c>
      <c r="B344" s="2" t="s">
        <v>364</v>
      </c>
      <c r="C344" s="3">
        <v>606.25</v>
      </c>
      <c r="D344" s="3">
        <f t="shared" si="10"/>
        <v>606.25</v>
      </c>
      <c r="E344" s="3">
        <f t="shared" si="11"/>
        <v>303.125</v>
      </c>
      <c r="F344" s="7"/>
    </row>
    <row r="345" spans="1:6" x14ac:dyDescent="0.25">
      <c r="A345" s="2">
        <v>1005382</v>
      </c>
      <c r="B345" s="2" t="s">
        <v>365</v>
      </c>
      <c r="C345" s="3">
        <v>767</v>
      </c>
      <c r="D345" s="3">
        <f t="shared" si="10"/>
        <v>767</v>
      </c>
      <c r="E345" s="3">
        <f t="shared" si="11"/>
        <v>383.5</v>
      </c>
      <c r="F345" s="7"/>
    </row>
    <row r="346" spans="1:6" x14ac:dyDescent="0.25">
      <c r="A346" s="2">
        <v>1022350</v>
      </c>
      <c r="B346" s="2" t="s">
        <v>366</v>
      </c>
      <c r="C346" s="3">
        <v>21898.5</v>
      </c>
      <c r="D346" s="3">
        <f t="shared" si="10"/>
        <v>21898.5</v>
      </c>
      <c r="E346" s="3">
        <f t="shared" si="11"/>
        <v>10949.25</v>
      </c>
      <c r="F346" s="7"/>
    </row>
    <row r="347" spans="1:6" x14ac:dyDescent="0.25">
      <c r="A347" s="2">
        <v>1006601</v>
      </c>
      <c r="B347" s="2" t="s">
        <v>27</v>
      </c>
      <c r="C347" s="3">
        <v>10586.07</v>
      </c>
      <c r="D347" s="3">
        <f t="shared" si="10"/>
        <v>10586.07</v>
      </c>
      <c r="E347" s="3">
        <f t="shared" si="11"/>
        <v>5293.0349999999999</v>
      </c>
      <c r="F347" s="7"/>
    </row>
    <row r="348" spans="1:6" x14ac:dyDescent="0.25">
      <c r="A348" s="2">
        <v>1018859</v>
      </c>
      <c r="B348" s="2" t="s">
        <v>66</v>
      </c>
      <c r="C348" s="3">
        <v>26855.1</v>
      </c>
      <c r="D348" s="3">
        <f t="shared" si="10"/>
        <v>26855.1</v>
      </c>
      <c r="E348" s="3">
        <f t="shared" si="11"/>
        <v>13427.55</v>
      </c>
      <c r="F348" s="7"/>
    </row>
    <row r="349" spans="1:6" x14ac:dyDescent="0.25">
      <c r="A349" s="2">
        <v>1016972</v>
      </c>
      <c r="B349" s="2" t="s">
        <v>367</v>
      </c>
      <c r="C349" s="3">
        <v>20340</v>
      </c>
      <c r="D349" s="3">
        <f t="shared" si="10"/>
        <v>20340</v>
      </c>
      <c r="E349" s="3">
        <f t="shared" si="11"/>
        <v>10170</v>
      </c>
      <c r="F349" s="7"/>
    </row>
    <row r="350" spans="1:6" x14ac:dyDescent="0.25">
      <c r="A350" s="2">
        <v>1007736</v>
      </c>
      <c r="B350" s="2" t="s">
        <v>368</v>
      </c>
      <c r="C350" s="3">
        <v>23401.790000000005</v>
      </c>
      <c r="D350" s="3">
        <f t="shared" si="10"/>
        <v>23401.790000000005</v>
      </c>
      <c r="E350" s="3">
        <f t="shared" si="11"/>
        <v>11700.895000000002</v>
      </c>
      <c r="F350" s="7"/>
    </row>
    <row r="351" spans="1:6" x14ac:dyDescent="0.25">
      <c r="A351" s="2">
        <v>1009305</v>
      </c>
      <c r="B351" s="2" t="s">
        <v>369</v>
      </c>
      <c r="C351" s="3">
        <v>288.16000000000003</v>
      </c>
      <c r="D351" s="3">
        <f t="shared" si="10"/>
        <v>288.16000000000003</v>
      </c>
      <c r="E351" s="3">
        <f t="shared" si="11"/>
        <v>144.08000000000001</v>
      </c>
      <c r="F351" s="7"/>
    </row>
    <row r="352" spans="1:6" x14ac:dyDescent="0.25">
      <c r="A352" s="2">
        <v>1021245</v>
      </c>
      <c r="B352" s="2" t="s">
        <v>81</v>
      </c>
      <c r="C352" s="3">
        <v>15048</v>
      </c>
      <c r="D352" s="3">
        <f t="shared" si="10"/>
        <v>15048</v>
      </c>
      <c r="E352" s="3">
        <f t="shared" si="11"/>
        <v>7524</v>
      </c>
      <c r="F352" s="7"/>
    </row>
    <row r="353" spans="1:6" x14ac:dyDescent="0.25">
      <c r="A353" s="2">
        <v>1011637</v>
      </c>
      <c r="B353" s="2" t="s">
        <v>370</v>
      </c>
      <c r="C353" s="3">
        <v>3805.96</v>
      </c>
      <c r="D353" s="3">
        <f t="shared" si="10"/>
        <v>3805.96</v>
      </c>
      <c r="E353" s="3">
        <f t="shared" si="11"/>
        <v>1902.98</v>
      </c>
      <c r="F353" s="7"/>
    </row>
    <row r="354" spans="1:6" x14ac:dyDescent="0.25">
      <c r="A354" s="2">
        <v>1018643</v>
      </c>
      <c r="B354" s="2" t="s">
        <v>371</v>
      </c>
      <c r="C354" s="3">
        <v>39485.599999999999</v>
      </c>
      <c r="D354" s="3">
        <f t="shared" si="10"/>
        <v>39485.599999999999</v>
      </c>
      <c r="E354" s="3">
        <f t="shared" si="11"/>
        <v>19742.8</v>
      </c>
      <c r="F354" s="7"/>
    </row>
    <row r="355" spans="1:6" x14ac:dyDescent="0.25">
      <c r="A355" s="2">
        <v>1020508</v>
      </c>
      <c r="B355" s="2" t="s">
        <v>372</v>
      </c>
      <c r="C355" s="3">
        <v>64974</v>
      </c>
      <c r="D355" s="3">
        <f t="shared" si="10"/>
        <v>64974</v>
      </c>
      <c r="E355" s="3">
        <f t="shared" si="11"/>
        <v>32487</v>
      </c>
      <c r="F355" s="7"/>
    </row>
    <row r="356" spans="1:6" x14ac:dyDescent="0.25">
      <c r="A356" s="2">
        <v>1019155</v>
      </c>
      <c r="B356" s="2" t="s">
        <v>373</v>
      </c>
      <c r="C356" s="3">
        <v>42600.05</v>
      </c>
      <c r="D356" s="3">
        <f t="shared" si="10"/>
        <v>42600.05</v>
      </c>
      <c r="E356" s="3">
        <f t="shared" si="11"/>
        <v>21300.025000000001</v>
      </c>
      <c r="F356" s="7"/>
    </row>
    <row r="357" spans="1:6" x14ac:dyDescent="0.25">
      <c r="A357" s="2">
        <v>1013592</v>
      </c>
      <c r="B357" s="2" t="s">
        <v>49</v>
      </c>
      <c r="C357" s="3">
        <v>168320.78</v>
      </c>
      <c r="D357" s="3">
        <f t="shared" si="10"/>
        <v>168320.78</v>
      </c>
      <c r="E357" s="3">
        <f t="shared" si="11"/>
        <v>84160.39</v>
      </c>
      <c r="F357" s="7"/>
    </row>
    <row r="358" spans="1:6" x14ac:dyDescent="0.25">
      <c r="A358" s="2">
        <v>1021934</v>
      </c>
      <c r="B358" s="2" t="s">
        <v>374</v>
      </c>
      <c r="C358" s="3">
        <v>59357.48</v>
      </c>
      <c r="D358" s="3">
        <f t="shared" si="10"/>
        <v>59357.48</v>
      </c>
      <c r="E358" s="3">
        <f t="shared" si="11"/>
        <v>29678.74</v>
      </c>
      <c r="F358" s="7"/>
    </row>
    <row r="359" spans="1:6" x14ac:dyDescent="0.25">
      <c r="A359" s="2">
        <v>1020356</v>
      </c>
      <c r="B359" s="2" t="s">
        <v>375</v>
      </c>
      <c r="C359" s="3">
        <v>10323</v>
      </c>
      <c r="D359" s="3">
        <f t="shared" si="10"/>
        <v>10323</v>
      </c>
      <c r="E359" s="3">
        <f t="shared" si="11"/>
        <v>5161.5</v>
      </c>
      <c r="F359" s="7"/>
    </row>
    <row r="360" spans="1:6" x14ac:dyDescent="0.25">
      <c r="A360" s="2">
        <v>1022151</v>
      </c>
      <c r="B360" s="2" t="s">
        <v>102</v>
      </c>
      <c r="C360" s="3">
        <v>1941.83</v>
      </c>
      <c r="D360" s="3">
        <f t="shared" si="10"/>
        <v>1941.83</v>
      </c>
      <c r="E360" s="3">
        <f t="shared" si="11"/>
        <v>970.91499999999996</v>
      </c>
      <c r="F360" s="7"/>
    </row>
    <row r="361" spans="1:6" x14ac:dyDescent="0.25">
      <c r="A361" s="2">
        <v>1022150</v>
      </c>
      <c r="B361" s="2" t="s">
        <v>101</v>
      </c>
      <c r="C361" s="3">
        <v>67786.880000000005</v>
      </c>
      <c r="D361" s="3">
        <f t="shared" si="10"/>
        <v>67786.880000000005</v>
      </c>
      <c r="E361" s="3">
        <f t="shared" si="11"/>
        <v>33893.440000000002</v>
      </c>
      <c r="F361" s="7"/>
    </row>
    <row r="362" spans="1:6" x14ac:dyDescent="0.25">
      <c r="A362" s="2">
        <v>1015520</v>
      </c>
      <c r="B362" s="2" t="s">
        <v>376</v>
      </c>
      <c r="C362" s="3">
        <v>6163.25</v>
      </c>
      <c r="D362" s="3">
        <f t="shared" si="10"/>
        <v>6163.25</v>
      </c>
      <c r="E362" s="3">
        <f t="shared" si="11"/>
        <v>3081.625</v>
      </c>
      <c r="F362" s="7"/>
    </row>
    <row r="363" spans="1:6" x14ac:dyDescent="0.25">
      <c r="A363" s="2">
        <v>1007705</v>
      </c>
      <c r="B363" s="2" t="s">
        <v>34</v>
      </c>
      <c r="C363" s="3">
        <v>21037</v>
      </c>
      <c r="D363" s="3">
        <f t="shared" si="10"/>
        <v>21037</v>
      </c>
      <c r="E363" s="3">
        <f t="shared" si="11"/>
        <v>10518.5</v>
      </c>
      <c r="F363" s="7"/>
    </row>
    <row r="364" spans="1:6" x14ac:dyDescent="0.25">
      <c r="A364" s="2">
        <v>1018915</v>
      </c>
      <c r="B364" s="2" t="s">
        <v>377</v>
      </c>
      <c r="C364" s="3">
        <v>362.61</v>
      </c>
      <c r="D364" s="3">
        <f t="shared" si="10"/>
        <v>362.61</v>
      </c>
      <c r="E364" s="3">
        <f t="shared" si="11"/>
        <v>181.30500000000001</v>
      </c>
      <c r="F364" s="7"/>
    </row>
    <row r="365" spans="1:6" x14ac:dyDescent="0.25">
      <c r="A365" s="2">
        <v>1014943</v>
      </c>
      <c r="B365" s="2" t="s">
        <v>378</v>
      </c>
      <c r="C365" s="3">
        <v>14.28</v>
      </c>
      <c r="D365" s="3">
        <f t="shared" si="10"/>
        <v>14.28</v>
      </c>
      <c r="E365" s="3">
        <f t="shared" si="11"/>
        <v>7.14</v>
      </c>
      <c r="F365" s="7"/>
    </row>
    <row r="366" spans="1:6" x14ac:dyDescent="0.25">
      <c r="A366" s="2">
        <v>1011681</v>
      </c>
      <c r="B366" s="2" t="s">
        <v>379</v>
      </c>
      <c r="C366" s="3">
        <v>2527.39</v>
      </c>
      <c r="D366" s="3">
        <f t="shared" si="10"/>
        <v>2527.39</v>
      </c>
      <c r="E366" s="3">
        <f t="shared" si="11"/>
        <v>1263.6949999999999</v>
      </c>
      <c r="F366" s="7"/>
    </row>
    <row r="367" spans="1:6" x14ac:dyDescent="0.25">
      <c r="A367" s="2">
        <v>1014979</v>
      </c>
      <c r="B367" s="2" t="s">
        <v>380</v>
      </c>
      <c r="C367" s="3">
        <v>5151.51</v>
      </c>
      <c r="D367" s="3">
        <f t="shared" si="10"/>
        <v>5151.51</v>
      </c>
      <c r="E367" s="3">
        <f t="shared" si="11"/>
        <v>2575.7550000000001</v>
      </c>
      <c r="F367" s="7"/>
    </row>
    <row r="368" spans="1:6" x14ac:dyDescent="0.25">
      <c r="A368" s="2">
        <v>1021390</v>
      </c>
      <c r="B368" s="2" t="s">
        <v>83</v>
      </c>
      <c r="C368" s="3">
        <v>289250.04999999993</v>
      </c>
      <c r="D368" s="3">
        <f t="shared" si="10"/>
        <v>289250.04999999993</v>
      </c>
      <c r="E368" s="3">
        <f t="shared" si="11"/>
        <v>144625.02499999997</v>
      </c>
      <c r="F368" s="7"/>
    </row>
    <row r="369" spans="1:6" x14ac:dyDescent="0.25">
      <c r="A369" s="2">
        <v>1008690</v>
      </c>
      <c r="B369" s="2" t="s">
        <v>39</v>
      </c>
      <c r="C369" s="3">
        <v>601.68999999999994</v>
      </c>
      <c r="D369" s="3">
        <f t="shared" si="10"/>
        <v>601.68999999999994</v>
      </c>
      <c r="E369" s="3">
        <f t="shared" si="11"/>
        <v>300.84499999999997</v>
      </c>
      <c r="F369" s="7"/>
    </row>
    <row r="370" spans="1:6" x14ac:dyDescent="0.25">
      <c r="A370" s="2">
        <v>1021637</v>
      </c>
      <c r="B370" s="2" t="s">
        <v>381</v>
      </c>
      <c r="C370" s="3">
        <v>8313.0400000000009</v>
      </c>
      <c r="D370" s="3">
        <f t="shared" si="10"/>
        <v>8313.0400000000009</v>
      </c>
      <c r="E370" s="3">
        <f t="shared" si="11"/>
        <v>4156.5200000000004</v>
      </c>
      <c r="F370" s="7"/>
    </row>
    <row r="371" spans="1:6" x14ac:dyDescent="0.25">
      <c r="A371" s="2">
        <v>1020359</v>
      </c>
      <c r="B371" s="2" t="s">
        <v>76</v>
      </c>
      <c r="C371" s="3">
        <v>3346726.3099999996</v>
      </c>
      <c r="D371" s="3">
        <f t="shared" si="10"/>
        <v>3346726.3099999996</v>
      </c>
      <c r="E371" s="3">
        <f t="shared" si="11"/>
        <v>1673363.1549999998</v>
      </c>
      <c r="F371" s="7"/>
    </row>
    <row r="372" spans="1:6" x14ac:dyDescent="0.25">
      <c r="A372" s="2">
        <v>1019924</v>
      </c>
      <c r="B372" s="2" t="s">
        <v>71</v>
      </c>
      <c r="C372" s="3">
        <v>2738235.54</v>
      </c>
      <c r="D372" s="3">
        <f t="shared" si="10"/>
        <v>2738235.54</v>
      </c>
      <c r="E372" s="3">
        <f t="shared" si="11"/>
        <v>1369117.77</v>
      </c>
      <c r="F372" s="7"/>
    </row>
    <row r="373" spans="1:6" x14ac:dyDescent="0.25">
      <c r="A373" s="2">
        <v>1017017</v>
      </c>
      <c r="B373" s="2" t="s">
        <v>382</v>
      </c>
      <c r="C373" s="3">
        <v>451.44</v>
      </c>
      <c r="D373" s="3">
        <f t="shared" si="10"/>
        <v>451.44</v>
      </c>
      <c r="E373" s="3">
        <f t="shared" si="11"/>
        <v>225.72</v>
      </c>
      <c r="F373" s="7"/>
    </row>
    <row r="374" spans="1:6" x14ac:dyDescent="0.25">
      <c r="A374" s="2">
        <v>1015583</v>
      </c>
      <c r="B374" s="2" t="s">
        <v>383</v>
      </c>
      <c r="C374" s="3">
        <v>133675.07999999999</v>
      </c>
      <c r="D374" s="3">
        <f t="shared" si="10"/>
        <v>133675.07999999999</v>
      </c>
      <c r="E374" s="3">
        <f t="shared" si="11"/>
        <v>66837.539999999994</v>
      </c>
      <c r="F374" s="7"/>
    </row>
    <row r="375" spans="1:6" x14ac:dyDescent="0.25">
      <c r="A375" s="2">
        <v>1015577</v>
      </c>
      <c r="B375" s="2" t="s">
        <v>384</v>
      </c>
      <c r="C375" s="3">
        <v>157979.64000000001</v>
      </c>
      <c r="D375" s="3">
        <f t="shared" si="10"/>
        <v>157979.64000000001</v>
      </c>
      <c r="E375" s="3">
        <f t="shared" si="11"/>
        <v>78989.820000000007</v>
      </c>
      <c r="F375" s="7"/>
    </row>
    <row r="376" spans="1:6" x14ac:dyDescent="0.25">
      <c r="A376" s="2">
        <v>1015514</v>
      </c>
      <c r="B376" s="2" t="s">
        <v>385</v>
      </c>
      <c r="C376" s="3">
        <v>218741.04</v>
      </c>
      <c r="D376" s="3">
        <f t="shared" si="10"/>
        <v>218741.04</v>
      </c>
      <c r="E376" s="3">
        <f t="shared" si="11"/>
        <v>109370.52</v>
      </c>
      <c r="F376" s="7"/>
    </row>
    <row r="377" spans="1:6" x14ac:dyDescent="0.25">
      <c r="A377" s="2">
        <v>1015732</v>
      </c>
      <c r="B377" s="2" t="s">
        <v>386</v>
      </c>
      <c r="C377" s="3">
        <v>127598.94</v>
      </c>
      <c r="D377" s="3">
        <f t="shared" si="10"/>
        <v>127598.94</v>
      </c>
      <c r="E377" s="3">
        <f t="shared" si="11"/>
        <v>63799.47</v>
      </c>
      <c r="F377" s="7"/>
    </row>
    <row r="378" spans="1:6" x14ac:dyDescent="0.25">
      <c r="A378" s="2">
        <v>1015817</v>
      </c>
      <c r="B378" s="2" t="s">
        <v>387</v>
      </c>
      <c r="C378" s="3">
        <v>100256.31</v>
      </c>
      <c r="D378" s="3">
        <f t="shared" si="10"/>
        <v>100256.31</v>
      </c>
      <c r="E378" s="3">
        <f t="shared" si="11"/>
        <v>50128.154999999999</v>
      </c>
      <c r="F378" s="7"/>
    </row>
    <row r="379" spans="1:6" x14ac:dyDescent="0.25">
      <c r="A379" s="2">
        <v>1015553</v>
      </c>
      <c r="B379" s="2" t="s">
        <v>388</v>
      </c>
      <c r="C379" s="3">
        <v>224817.18</v>
      </c>
      <c r="D379" s="3">
        <f t="shared" si="10"/>
        <v>224817.18</v>
      </c>
      <c r="E379" s="3">
        <f t="shared" si="11"/>
        <v>112408.59</v>
      </c>
      <c r="F379" s="7"/>
    </row>
    <row r="380" spans="1:6" x14ac:dyDescent="0.25">
      <c r="A380" s="2">
        <v>5002441</v>
      </c>
      <c r="B380" s="2" t="s">
        <v>88</v>
      </c>
      <c r="C380" s="3">
        <v>30383.1</v>
      </c>
      <c r="D380" s="3">
        <f t="shared" si="10"/>
        <v>30383.1</v>
      </c>
      <c r="E380" s="3">
        <f t="shared" si="11"/>
        <v>15191.55</v>
      </c>
      <c r="F380" s="7"/>
    </row>
    <row r="381" spans="1:6" x14ac:dyDescent="0.25">
      <c r="A381" s="2">
        <v>1005304</v>
      </c>
      <c r="B381" s="2" t="s">
        <v>10</v>
      </c>
      <c r="C381" s="3">
        <v>240871.00999999998</v>
      </c>
      <c r="D381" s="3">
        <f t="shared" si="10"/>
        <v>240871.00999999998</v>
      </c>
      <c r="E381" s="3">
        <f t="shared" si="11"/>
        <v>120435.50499999999</v>
      </c>
      <c r="F381" s="7"/>
    </row>
    <row r="382" spans="1:6" x14ac:dyDescent="0.25">
      <c r="A382" s="2">
        <v>1005031</v>
      </c>
      <c r="B382" s="2" t="s">
        <v>6</v>
      </c>
      <c r="C382" s="3">
        <v>63705.159999999996</v>
      </c>
      <c r="D382" s="3">
        <f t="shared" si="10"/>
        <v>63705.159999999996</v>
      </c>
      <c r="E382" s="3">
        <f t="shared" si="11"/>
        <v>31852.579999999998</v>
      </c>
      <c r="F382" s="7"/>
    </row>
    <row r="383" spans="1:6" x14ac:dyDescent="0.25">
      <c r="A383" s="2">
        <v>1009364</v>
      </c>
      <c r="B383" s="2" t="s">
        <v>389</v>
      </c>
      <c r="C383" s="3">
        <v>15966.6</v>
      </c>
      <c r="D383" s="3">
        <f t="shared" si="10"/>
        <v>15966.6</v>
      </c>
      <c r="E383" s="3">
        <f t="shared" si="11"/>
        <v>7983.3</v>
      </c>
      <c r="F383" s="7"/>
    </row>
    <row r="384" spans="1:6" x14ac:dyDescent="0.25">
      <c r="A384" s="2">
        <v>1007325</v>
      </c>
      <c r="B384" s="2" t="s">
        <v>390</v>
      </c>
      <c r="C384" s="3">
        <v>854841.12</v>
      </c>
      <c r="D384" s="3">
        <f t="shared" si="10"/>
        <v>854841.12</v>
      </c>
      <c r="E384" s="3">
        <f t="shared" si="11"/>
        <v>427420.56</v>
      </c>
      <c r="F384" s="7"/>
    </row>
    <row r="385" spans="1:6" x14ac:dyDescent="0.25">
      <c r="A385" s="2">
        <v>1012324</v>
      </c>
      <c r="B385" s="2" t="s">
        <v>391</v>
      </c>
      <c r="C385" s="3">
        <v>41400</v>
      </c>
      <c r="D385" s="3">
        <f t="shared" si="10"/>
        <v>41400</v>
      </c>
      <c r="E385" s="3">
        <f t="shared" si="11"/>
        <v>20700</v>
      </c>
      <c r="F385" s="7"/>
    </row>
    <row r="386" spans="1:6" x14ac:dyDescent="0.25">
      <c r="A386" s="2">
        <v>1020185</v>
      </c>
      <c r="B386" s="2" t="s">
        <v>392</v>
      </c>
      <c r="C386" s="3">
        <v>5958.63</v>
      </c>
      <c r="D386" s="3">
        <f t="shared" si="10"/>
        <v>5958.63</v>
      </c>
      <c r="E386" s="3">
        <f t="shared" si="11"/>
        <v>2979.3150000000001</v>
      </c>
      <c r="F386" s="7"/>
    </row>
    <row r="387" spans="1:6" x14ac:dyDescent="0.25">
      <c r="A387" s="2">
        <v>1022738</v>
      </c>
      <c r="B387" s="2" t="s">
        <v>393</v>
      </c>
      <c r="C387" s="3">
        <v>936.11999999999989</v>
      </c>
      <c r="D387" s="3">
        <f t="shared" ref="D387:D412" si="12">C387</f>
        <v>936.11999999999989</v>
      </c>
      <c r="E387" s="3">
        <f t="shared" ref="E387:E412" si="13">C387/2</f>
        <v>468.05999999999995</v>
      </c>
      <c r="F387" s="7"/>
    </row>
    <row r="388" spans="1:6" x14ac:dyDescent="0.25">
      <c r="A388" s="2">
        <v>1017270</v>
      </c>
      <c r="B388" s="2" t="s">
        <v>63</v>
      </c>
      <c r="C388" s="3">
        <v>218052.00000000003</v>
      </c>
      <c r="D388" s="3">
        <f t="shared" si="12"/>
        <v>218052.00000000003</v>
      </c>
      <c r="E388" s="3">
        <f t="shared" si="13"/>
        <v>109026.00000000001</v>
      </c>
      <c r="F388" s="7"/>
    </row>
    <row r="389" spans="1:6" x14ac:dyDescent="0.25">
      <c r="A389" s="2">
        <v>1013481</v>
      </c>
      <c r="B389" s="2" t="s">
        <v>48</v>
      </c>
      <c r="C389" s="3">
        <v>1244664</v>
      </c>
      <c r="D389" s="3">
        <f t="shared" si="12"/>
        <v>1244664</v>
      </c>
      <c r="E389" s="3">
        <f t="shared" si="13"/>
        <v>622332</v>
      </c>
      <c r="F389" s="7"/>
    </row>
    <row r="390" spans="1:6" x14ac:dyDescent="0.25">
      <c r="A390" s="2">
        <v>1015415</v>
      </c>
      <c r="B390" s="2" t="s">
        <v>394</v>
      </c>
      <c r="C390" s="3">
        <v>2451.96</v>
      </c>
      <c r="D390" s="3">
        <f t="shared" si="12"/>
        <v>2451.96</v>
      </c>
      <c r="E390" s="3">
        <f t="shared" si="13"/>
        <v>1225.98</v>
      </c>
      <c r="F390" s="7"/>
    </row>
    <row r="391" spans="1:6" x14ac:dyDescent="0.25">
      <c r="A391" s="2">
        <v>1013927</v>
      </c>
      <c r="B391" s="2" t="s">
        <v>395</v>
      </c>
      <c r="C391" s="3">
        <v>869.44</v>
      </c>
      <c r="D391" s="3">
        <f t="shared" si="12"/>
        <v>869.44</v>
      </c>
      <c r="E391" s="3">
        <f t="shared" si="13"/>
        <v>434.72</v>
      </c>
      <c r="F391" s="7"/>
    </row>
    <row r="392" spans="1:6" x14ac:dyDescent="0.25">
      <c r="A392" s="2">
        <v>1020620</v>
      </c>
      <c r="B392" s="2" t="s">
        <v>77</v>
      </c>
      <c r="C392" s="3">
        <v>152324.84</v>
      </c>
      <c r="D392" s="3">
        <f t="shared" si="12"/>
        <v>152324.84</v>
      </c>
      <c r="E392" s="3">
        <f t="shared" si="13"/>
        <v>76162.42</v>
      </c>
      <c r="F392" s="7"/>
    </row>
    <row r="393" spans="1:6" x14ac:dyDescent="0.25">
      <c r="A393" s="2">
        <v>1020621</v>
      </c>
      <c r="B393" s="2" t="s">
        <v>78</v>
      </c>
      <c r="C393" s="3">
        <v>199338.68</v>
      </c>
      <c r="D393" s="3">
        <f t="shared" si="12"/>
        <v>199338.68</v>
      </c>
      <c r="E393" s="3">
        <f t="shared" si="13"/>
        <v>99669.34</v>
      </c>
      <c r="F393" s="7"/>
    </row>
    <row r="394" spans="1:6" x14ac:dyDescent="0.25">
      <c r="A394" s="2">
        <v>1020622</v>
      </c>
      <c r="B394" s="2" t="s">
        <v>79</v>
      </c>
      <c r="C394" s="3">
        <v>244471.97</v>
      </c>
      <c r="D394" s="3">
        <f t="shared" si="12"/>
        <v>244471.97</v>
      </c>
      <c r="E394" s="3">
        <f t="shared" si="13"/>
        <v>122235.985</v>
      </c>
      <c r="F394" s="7"/>
    </row>
    <row r="395" spans="1:6" x14ac:dyDescent="0.25">
      <c r="A395" s="2">
        <v>1022889</v>
      </c>
      <c r="B395" s="2" t="s">
        <v>396</v>
      </c>
      <c r="C395" s="3">
        <v>1304448</v>
      </c>
      <c r="D395" s="3">
        <f t="shared" si="12"/>
        <v>1304448</v>
      </c>
      <c r="E395" s="3">
        <f t="shared" si="13"/>
        <v>652224</v>
      </c>
      <c r="F395" s="7"/>
    </row>
    <row r="396" spans="1:6" x14ac:dyDescent="0.25">
      <c r="A396" s="2">
        <v>1007136</v>
      </c>
      <c r="B396" s="2" t="s">
        <v>397</v>
      </c>
      <c r="C396" s="3">
        <v>8256.0499999999993</v>
      </c>
      <c r="D396" s="3">
        <f t="shared" si="12"/>
        <v>8256.0499999999993</v>
      </c>
      <c r="E396" s="3">
        <f t="shared" si="13"/>
        <v>4128.0249999999996</v>
      </c>
      <c r="F396" s="7"/>
    </row>
    <row r="397" spans="1:6" x14ac:dyDescent="0.25">
      <c r="A397" s="2">
        <v>1007401</v>
      </c>
      <c r="B397" s="2" t="s">
        <v>398</v>
      </c>
      <c r="C397" s="3">
        <v>24578.069999999996</v>
      </c>
      <c r="D397" s="3">
        <f t="shared" si="12"/>
        <v>24578.069999999996</v>
      </c>
      <c r="E397" s="3">
        <f t="shared" si="13"/>
        <v>12289.034999999998</v>
      </c>
      <c r="F397" s="7"/>
    </row>
    <row r="398" spans="1:6" x14ac:dyDescent="0.25">
      <c r="A398" s="2">
        <v>1022768</v>
      </c>
      <c r="B398" s="2" t="s">
        <v>399</v>
      </c>
      <c r="C398" s="3">
        <v>367656.9</v>
      </c>
      <c r="D398" s="3">
        <f t="shared" si="12"/>
        <v>367656.9</v>
      </c>
      <c r="E398" s="3">
        <f t="shared" si="13"/>
        <v>183828.45</v>
      </c>
      <c r="F398" s="7"/>
    </row>
    <row r="399" spans="1:6" x14ac:dyDescent="0.25">
      <c r="A399" s="2">
        <v>1015731</v>
      </c>
      <c r="B399" s="2" t="s">
        <v>400</v>
      </c>
      <c r="C399" s="3">
        <v>2708.1600000000003</v>
      </c>
      <c r="D399" s="3">
        <f t="shared" si="12"/>
        <v>2708.1600000000003</v>
      </c>
      <c r="E399" s="3">
        <f t="shared" si="13"/>
        <v>1354.0800000000002</v>
      </c>
      <c r="F399" s="7"/>
    </row>
    <row r="400" spans="1:6" x14ac:dyDescent="0.25">
      <c r="A400" s="2">
        <v>1012659</v>
      </c>
      <c r="B400" s="2" t="s">
        <v>401</v>
      </c>
      <c r="C400" s="3">
        <v>1452.67</v>
      </c>
      <c r="D400" s="3">
        <f t="shared" si="12"/>
        <v>1452.67</v>
      </c>
      <c r="E400" s="3">
        <f t="shared" si="13"/>
        <v>726.33500000000004</v>
      </c>
      <c r="F400" s="7"/>
    </row>
    <row r="401" spans="1:6" x14ac:dyDescent="0.25">
      <c r="A401" s="2">
        <v>1022727</v>
      </c>
      <c r="B401" s="2" t="s">
        <v>402</v>
      </c>
      <c r="C401" s="3">
        <v>37518</v>
      </c>
      <c r="D401" s="3">
        <f t="shared" si="12"/>
        <v>37518</v>
      </c>
      <c r="E401" s="3">
        <f t="shared" si="13"/>
        <v>18759</v>
      </c>
      <c r="F401" s="7"/>
    </row>
    <row r="402" spans="1:6" x14ac:dyDescent="0.25">
      <c r="A402" s="2">
        <v>1020886</v>
      </c>
      <c r="B402" s="2" t="s">
        <v>403</v>
      </c>
      <c r="C402" s="3">
        <v>1400.08</v>
      </c>
      <c r="D402" s="3">
        <f t="shared" si="12"/>
        <v>1400.08</v>
      </c>
      <c r="E402" s="3">
        <f t="shared" si="13"/>
        <v>700.04</v>
      </c>
      <c r="F402" s="7"/>
    </row>
    <row r="403" spans="1:6" x14ac:dyDescent="0.25">
      <c r="A403" s="2">
        <v>1004838</v>
      </c>
      <c r="B403" s="2" t="s">
        <v>404</v>
      </c>
      <c r="C403" s="3">
        <v>55657.58</v>
      </c>
      <c r="D403" s="3">
        <f t="shared" si="12"/>
        <v>55657.58</v>
      </c>
      <c r="E403" s="3">
        <f t="shared" si="13"/>
        <v>27828.79</v>
      </c>
      <c r="F403" s="7"/>
    </row>
    <row r="404" spans="1:6" x14ac:dyDescent="0.25">
      <c r="A404" s="2">
        <v>1010270</v>
      </c>
      <c r="B404" s="2" t="s">
        <v>43</v>
      </c>
      <c r="C404" s="3">
        <v>4908528.88</v>
      </c>
      <c r="D404" s="3">
        <f t="shared" si="12"/>
        <v>4908528.88</v>
      </c>
      <c r="E404" s="3">
        <f t="shared" si="13"/>
        <v>2454264.44</v>
      </c>
      <c r="F404" s="7"/>
    </row>
    <row r="405" spans="1:6" x14ac:dyDescent="0.25">
      <c r="A405" s="2">
        <v>1010272</v>
      </c>
      <c r="B405" s="2" t="s">
        <v>44</v>
      </c>
      <c r="C405" s="3">
        <v>96834.450000000012</v>
      </c>
      <c r="D405" s="3">
        <f t="shared" si="12"/>
        <v>96834.450000000012</v>
      </c>
      <c r="E405" s="3">
        <f t="shared" si="13"/>
        <v>48417.225000000006</v>
      </c>
      <c r="F405" s="7"/>
    </row>
    <row r="406" spans="1:6" x14ac:dyDescent="0.25">
      <c r="A406" s="2">
        <v>1017505</v>
      </c>
      <c r="B406" s="2" t="s">
        <v>405</v>
      </c>
      <c r="C406" s="3">
        <v>2804439.66</v>
      </c>
      <c r="D406" s="3">
        <f t="shared" si="12"/>
        <v>2804439.66</v>
      </c>
      <c r="E406" s="3">
        <f t="shared" si="13"/>
        <v>1402219.83</v>
      </c>
      <c r="F406" s="7"/>
    </row>
    <row r="407" spans="1:6" x14ac:dyDescent="0.25">
      <c r="A407" s="2">
        <v>1022990</v>
      </c>
      <c r="B407" s="2" t="s">
        <v>406</v>
      </c>
      <c r="C407" s="3">
        <v>349604</v>
      </c>
      <c r="D407" s="3">
        <f t="shared" si="12"/>
        <v>349604</v>
      </c>
      <c r="E407" s="3">
        <f t="shared" si="13"/>
        <v>174802</v>
      </c>
      <c r="F407" s="7"/>
    </row>
    <row r="408" spans="1:6" x14ac:dyDescent="0.25">
      <c r="A408" s="2">
        <v>1023014</v>
      </c>
      <c r="B408" s="2" t="s">
        <v>407</v>
      </c>
      <c r="C408" s="3">
        <v>59086.080000000002</v>
      </c>
      <c r="D408" s="3">
        <f t="shared" si="12"/>
        <v>59086.080000000002</v>
      </c>
      <c r="E408" s="3">
        <f t="shared" si="13"/>
        <v>29543.040000000001</v>
      </c>
      <c r="F408" s="7"/>
    </row>
    <row r="409" spans="1:6" x14ac:dyDescent="0.25">
      <c r="A409" s="2">
        <v>1022305</v>
      </c>
      <c r="B409" s="2" t="s">
        <v>408</v>
      </c>
      <c r="C409" s="3">
        <v>997202.42</v>
      </c>
      <c r="D409" s="3">
        <f t="shared" si="12"/>
        <v>997202.42</v>
      </c>
      <c r="E409" s="3">
        <f t="shared" si="13"/>
        <v>498601.21</v>
      </c>
      <c r="F409" s="7"/>
    </row>
    <row r="410" spans="1:6" x14ac:dyDescent="0.25">
      <c r="A410" s="2">
        <v>1004900</v>
      </c>
      <c r="B410" s="2" t="s">
        <v>409</v>
      </c>
      <c r="C410" s="3">
        <v>16.739999999999998</v>
      </c>
      <c r="D410" s="3">
        <f t="shared" si="12"/>
        <v>16.739999999999998</v>
      </c>
      <c r="E410" s="3">
        <f t="shared" si="13"/>
        <v>8.3699999999999992</v>
      </c>
      <c r="F410" s="7"/>
    </row>
    <row r="411" spans="1:6" x14ac:dyDescent="0.25">
      <c r="A411" s="2">
        <v>1016840</v>
      </c>
      <c r="B411" s="2" t="s">
        <v>410</v>
      </c>
      <c r="C411" s="3">
        <v>16778.599999999999</v>
      </c>
      <c r="D411" s="3">
        <f t="shared" si="12"/>
        <v>16778.599999999999</v>
      </c>
      <c r="E411" s="3">
        <f t="shared" si="13"/>
        <v>8389.2999999999993</v>
      </c>
      <c r="F411" s="7"/>
    </row>
    <row r="412" spans="1:6" x14ac:dyDescent="0.25">
      <c r="A412" s="2">
        <v>1004888</v>
      </c>
      <c r="B412" s="2" t="s">
        <v>411</v>
      </c>
      <c r="C412" s="3">
        <v>523.95000000000005</v>
      </c>
      <c r="D412" s="3">
        <f t="shared" si="12"/>
        <v>523.95000000000005</v>
      </c>
      <c r="E412" s="3">
        <f t="shared" si="13"/>
        <v>261.97500000000002</v>
      </c>
      <c r="F412" s="7"/>
    </row>
  </sheetData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Footer>Pàgina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8</vt:i4>
      </vt:variant>
    </vt:vector>
  </HeadingPairs>
  <TitlesOfParts>
    <vt:vector size="9" baseType="lpstr">
      <vt:lpstr>Full1</vt:lpstr>
      <vt:lpstr>Full1!Àrea_d'impressió</vt:lpstr>
      <vt:lpstr>DATA24</vt:lpstr>
      <vt:lpstr>DATA4</vt:lpstr>
      <vt:lpstr>DATA5</vt:lpstr>
      <vt:lpstr>TESTHKEY</vt:lpstr>
      <vt:lpstr>TESTKEYS</vt:lpstr>
      <vt:lpstr>TESTVKEY</vt:lpstr>
      <vt:lpstr>Full1!Títols_per_imprimir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Josefa Rojas Garcia</dc:creator>
  <cp:lastModifiedBy>Maria Victoria Membrive Ramos</cp:lastModifiedBy>
  <cp:lastPrinted>2025-07-29T10:15:17Z</cp:lastPrinted>
  <dcterms:created xsi:type="dcterms:W3CDTF">2025-06-27T08:01:05Z</dcterms:created>
  <dcterms:modified xsi:type="dcterms:W3CDTF">2026-03-26T10:40:21Z</dcterms:modified>
</cp:coreProperties>
</file>